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RVALA_AGENDA\TA_Rozenberg\SPISY\2025\bytový dom 96 bytov\realizácia\ZMENA č.6\"/>
    </mc:Choice>
  </mc:AlternateContent>
  <xr:revisionPtr revIDLastSave="0" documentId="13_ncr:1_{BD99EFC0-BF0E-4969-874D-E075144DD765}" xr6:coauthVersionLast="47" xr6:coauthVersionMax="47" xr10:uidLastSave="{00000000-0000-0000-0000-000000000000}"/>
  <bookViews>
    <workbookView xWindow="-120" yWindow="-120" windowWidth="29040" windowHeight="15720" xr2:uid="{6BC666F0-6FA9-4C9D-8D64-312924525D29}"/>
  </bookViews>
  <sheets>
    <sheet name="viditeľné stĺpce" sheetId="1" r:id="rId1"/>
    <sheet name="skryté stĺpce" sheetId="3" r:id="rId2"/>
  </sheets>
  <definedNames>
    <definedName name="_xlnm.Print_Area" localSheetId="0">'viditeľné stĺpce'!$A$1:$N$55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7" i="1" l="1"/>
  <c r="L7" i="1"/>
  <c r="E16" i="1"/>
  <c r="F16" i="1"/>
  <c r="G16" i="1"/>
  <c r="I7" i="1" s="1"/>
  <c r="J5" i="1" l="1"/>
  <c r="M5" i="1"/>
  <c r="H7" i="1"/>
  <c r="G14" i="1"/>
  <c r="F35" i="1"/>
  <c r="G35" i="1" s="1"/>
  <c r="G36" i="1"/>
  <c r="G30" i="1"/>
  <c r="F45" i="1" l="1"/>
  <c r="E45" i="1"/>
  <c r="E27" i="1"/>
  <c r="E23" i="1"/>
  <c r="E10" i="1"/>
  <c r="E47" i="1" l="1"/>
  <c r="N47" i="1" l="1"/>
  <c r="M47" i="1"/>
  <c r="K47" i="1"/>
  <c r="H47" i="1"/>
  <c r="G31" i="1"/>
  <c r="G32" i="1"/>
  <c r="G33" i="1"/>
  <c r="G34" i="1"/>
  <c r="G37" i="1"/>
  <c r="G38" i="1"/>
  <c r="G39" i="1"/>
  <c r="G40" i="1"/>
  <c r="G41" i="1"/>
  <c r="G42" i="1"/>
  <c r="G43" i="1"/>
  <c r="G44" i="1"/>
  <c r="F27" i="1"/>
  <c r="G26" i="1"/>
  <c r="G27" i="1" s="1"/>
  <c r="F23" i="1"/>
  <c r="G20" i="1"/>
  <c r="G21" i="1"/>
  <c r="G22" i="1"/>
  <c r="G19" i="1"/>
  <c r="G15" i="1"/>
  <c r="G13" i="1"/>
  <c r="F10" i="1"/>
  <c r="G8" i="1"/>
  <c r="G9" i="1"/>
  <c r="G7" i="1"/>
  <c r="G5" i="1"/>
  <c r="F47" i="1" l="1"/>
  <c r="I5" i="1"/>
  <c r="G10" i="1"/>
  <c r="G45" i="1"/>
  <c r="I30" i="1" s="1"/>
  <c r="J30" i="1" s="1"/>
  <c r="G23" i="1"/>
  <c r="J7" i="1" s="1"/>
  <c r="G47" i="1" l="1"/>
  <c r="J47" i="1"/>
  <c r="I47" i="1"/>
  <c r="O45" i="3" l="1"/>
  <c r="M45" i="3"/>
  <c r="H43" i="3"/>
  <c r="G43" i="3"/>
  <c r="F43" i="3"/>
  <c r="F44" i="3" s="1"/>
  <c r="E43" i="3"/>
  <c r="L29" i="3" s="1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K29" i="3" s="1"/>
  <c r="J29" i="3"/>
  <c r="I29" i="3"/>
  <c r="H26" i="3"/>
  <c r="G26" i="3"/>
  <c r="F26" i="3"/>
  <c r="F27" i="3" s="1"/>
  <c r="E26" i="3"/>
  <c r="I25" i="3"/>
  <c r="I26" i="3" s="1"/>
  <c r="H22" i="3"/>
  <c r="G22" i="3"/>
  <c r="F22" i="3"/>
  <c r="F23" i="3" s="1"/>
  <c r="E21" i="3"/>
  <c r="I21" i="3" s="1"/>
  <c r="E20" i="3"/>
  <c r="I20" i="3" s="1"/>
  <c r="E19" i="3"/>
  <c r="I19" i="3" s="1"/>
  <c r="E18" i="3"/>
  <c r="I18" i="3" s="1"/>
  <c r="H15" i="3"/>
  <c r="G15" i="3"/>
  <c r="F15" i="3"/>
  <c r="E15" i="3"/>
  <c r="I14" i="3"/>
  <c r="I13" i="3"/>
  <c r="I15" i="3" s="1"/>
  <c r="H10" i="3"/>
  <c r="G10" i="3"/>
  <c r="F10" i="3"/>
  <c r="F11" i="3" s="1"/>
  <c r="E10" i="3"/>
  <c r="I9" i="3"/>
  <c r="I8" i="3"/>
  <c r="I7" i="3"/>
  <c r="I10" i="3" s="1"/>
  <c r="J5" i="3"/>
  <c r="N5" i="3" s="1"/>
  <c r="I5" i="3"/>
  <c r="K5" i="3" s="1"/>
  <c r="I43" i="3" l="1"/>
  <c r="H45" i="3"/>
  <c r="G45" i="3"/>
  <c r="F16" i="3"/>
  <c r="J7" i="3"/>
  <c r="N7" i="3" s="1"/>
  <c r="N45" i="3" s="1"/>
  <c r="I22" i="3"/>
  <c r="I45" i="3" s="1"/>
  <c r="E22" i="3"/>
  <c r="E45" i="3" s="1"/>
  <c r="L5" i="3"/>
  <c r="F45" i="3"/>
  <c r="L45" i="3" l="1"/>
  <c r="K7" i="3"/>
  <c r="L7" i="3" s="1"/>
  <c r="J45" i="3"/>
  <c r="K45" i="3"/>
</calcChain>
</file>

<file path=xl/sharedStrings.xml><?xml version="1.0" encoding="utf-8"?>
<sst xmlns="http://schemas.openxmlformats.org/spreadsheetml/2006/main" count="138" uniqueCount="82">
  <si>
    <t>U613 Výstavba nájomného bytu v bytovom dome</t>
  </si>
  <si>
    <t xml:space="preserve">U 6113 Verejný vodovod a vodovodná prípojka </t>
  </si>
  <si>
    <t xml:space="preserve">U 6123 Verejná kanalizácia a kanalizačná prípojka </t>
  </si>
  <si>
    <t xml:space="preserve">U 6143 Miestna komunikácia </t>
  </si>
  <si>
    <t xml:space="preserve">U 6153 Odstavná plocha </t>
  </si>
  <si>
    <t xml:space="preserve">SO 03.2 Parkoviská </t>
  </si>
  <si>
    <t xml:space="preserve">SO 13 Prekládka verejného vodovodu </t>
  </si>
  <si>
    <t>SO 08 Vodovodná prípojka</t>
  </si>
  <si>
    <t>SO 08.1 Požiarna voda</t>
  </si>
  <si>
    <t>SO 09 Prípojka splaškovej kanalizácie</t>
  </si>
  <si>
    <t>SO 10.2.1 Dažďová kanalizácia zo striech</t>
  </si>
  <si>
    <t>SO 03.3 Chodníky</t>
  </si>
  <si>
    <t>SO 03.1 Cesty</t>
  </si>
  <si>
    <t>SO 10.1.1 Dažďová kanalizácia zo spevnených plôch</t>
  </si>
  <si>
    <t>SO 06 Areálové osvetlenie</t>
  </si>
  <si>
    <t xml:space="preserve">SO 01 príprava územia a HTÚ </t>
  </si>
  <si>
    <t>SO 03.4 Spevnené plochy-Štrková plocha</t>
  </si>
  <si>
    <t xml:space="preserve">SO 03.5 Spevnené plochy-Plocha pre kontajnery </t>
  </si>
  <si>
    <t xml:space="preserve">SO 03.6 Spevnené plochy-Ihriská </t>
  </si>
  <si>
    <t>SO 03.7 Spevnené plochy-DDZ</t>
  </si>
  <si>
    <t xml:space="preserve">SO 04 Oporné múry </t>
  </si>
  <si>
    <t xml:space="preserve">SO 05.1 NN prípojka </t>
  </si>
  <si>
    <t xml:space="preserve">SO 07 Prípojka teplovodu </t>
  </si>
  <si>
    <t xml:space="preserve">SO 10.1.2  ORL </t>
  </si>
  <si>
    <t>SO 10.2.2 Trativody</t>
  </si>
  <si>
    <t xml:space="preserve">SO 10.2.3 Retenčná nádrž </t>
  </si>
  <si>
    <t xml:space="preserve">SO 11 Sadové úpravy </t>
  </si>
  <si>
    <t>SO 12 Prípojka UPC a prekládka exist. vedenia UPC</t>
  </si>
  <si>
    <t>SO 14 stojisko kontajnerov</t>
  </si>
  <si>
    <t>Cena celkom</t>
  </si>
  <si>
    <t>SO 02- Bytový dom</t>
  </si>
  <si>
    <t>Názov objektu</t>
  </si>
  <si>
    <t>Účel</t>
  </si>
  <si>
    <t>Obstarávacie náklady za realizáciu           (Eur s DPH)</t>
  </si>
  <si>
    <t>Spolu cena za jednotlivé objekty               (Eur s DPH)</t>
  </si>
  <si>
    <t>Vlastné zdroje              (Eur s DPH)</t>
  </si>
  <si>
    <t>Úver ŠFRB              (Eur s DPH)</t>
  </si>
  <si>
    <t xml:space="preserve">Nájomný bytový dom </t>
  </si>
  <si>
    <t>Časti stavby</t>
  </si>
  <si>
    <t>Súvisiaca technická vybavenosť</t>
  </si>
  <si>
    <t>Technická vybavenosť, na ktorú sa dotácia ani úver zo ŠFRB nepožaduje</t>
  </si>
  <si>
    <t xml:space="preserve"> Cena za projekt pre územné rozhodnutie    (Eur s DPH) </t>
  </si>
  <si>
    <t>-</t>
  </si>
  <si>
    <t xml:space="preserve"> Cena za realizačný projekt                        (Eur s DPH)</t>
  </si>
  <si>
    <t xml:space="preserve"> Cena za projekt pre stavebné povolenie                  (Eur s DPH)</t>
  </si>
  <si>
    <t>Obstarávacie náklady v jednotlivých častiach stavby             (Eur s DPH)</t>
  </si>
  <si>
    <t xml:space="preserve">Prehľadné rozdelenie nákladov vyšpecifikovaných po častiach stavby, účeloch a jednotlivých objektoch  </t>
  </si>
  <si>
    <t>Spolu U 6113 Verejný vodovod a vodovodná prípojka</t>
  </si>
  <si>
    <t xml:space="preserve">Spolu U 6123 Verejná kanalizácia a kanalizačná prípojka </t>
  </si>
  <si>
    <t>Spolu U 6143 Miestna komunikácia</t>
  </si>
  <si>
    <t xml:space="preserve">Spolu U 6153 Odstavná plocha </t>
  </si>
  <si>
    <t>Náklady PD  na jednotlivých častiach stavby      (Eur s DPH)</t>
  </si>
  <si>
    <t>„Bytový dom ul. MPČĽ, Brezno - Mazorníkovo“ a technická vybavenosť</t>
  </si>
  <si>
    <t xml:space="preserve">parcelné čísla C-KN3858/153, 3858/192, 8317, 3858/1, 3858/218, 3858/220 v katastrálnom území Brezno </t>
  </si>
  <si>
    <t xml:space="preserve">Spolu </t>
  </si>
  <si>
    <t>Legenda:</t>
  </si>
  <si>
    <t>Červeno označené</t>
  </si>
  <si>
    <t>Realizáciu objektu SO 01 príprava územia a HTÚ za cenu vo výške 77 263,94 Eur s DPH realizuje Mesto Brezno prostredníctvom svojej príspevkovej organizácie zriadenej mestom, Technické služby Brezno, Rázusova 16, 977 01 Brezno, IČO 00 183 067.</t>
  </si>
  <si>
    <t>Modro označené</t>
  </si>
  <si>
    <t>Zeleno označené</t>
  </si>
  <si>
    <t xml:space="preserve">Sú náklady za realizáciu navýšené o ceny za projektovú dokumentáciu. </t>
  </si>
  <si>
    <t>Stĺpce F,G,H,I,J,K,M sú skryté s nulovou šírkou z dôvodu, že slúžia pre potrebu mesta Brezno a financujúcich inštitúcií.</t>
  </si>
  <si>
    <t>Fialovo označené</t>
  </si>
  <si>
    <t>Úver ŠFRB po odpočítaní ceny za PD                   (Eur s DPH)</t>
  </si>
  <si>
    <t>¾</t>
  </si>
  <si>
    <t>Dotácia MDVSR             (Eur s DPH)</t>
  </si>
  <si>
    <t>Dotácia MDVSR            (Eur s DPH)</t>
  </si>
  <si>
    <t>Obstarávacie náklady vrátane PD (Eur s DPH)</t>
  </si>
  <si>
    <t>Náklady na PD       (Eur s DPH)</t>
  </si>
  <si>
    <t>Úver ŠFRB pôvodný              (Eur s DPH)</t>
  </si>
  <si>
    <t>Úver ŠFRB navýšenie              (Eur s DPH)</t>
  </si>
  <si>
    <t>Úver ŠFRB po navýšení              (Eur s DPH)</t>
  </si>
  <si>
    <t>cena za PD</t>
  </si>
  <si>
    <t>SO 04.1 Rozšírenie OM2</t>
  </si>
  <si>
    <t xml:space="preserve">JUDr. Tomáš Abel, PhD.
</t>
  </si>
  <si>
    <t>V Brezne :</t>
  </si>
  <si>
    <t xml:space="preserve">Sú náklady za projektovú dokumentáciu. </t>
  </si>
  <si>
    <t xml:space="preserve">Výšky úveru </t>
  </si>
  <si>
    <t>Realizáciu objektu SO 01 príprava územia a HTÚ prostredníctvom príspevkovej organizácie zriadenej mestom, Technické služby Brezno.</t>
  </si>
  <si>
    <t>primátor mesta</t>
  </si>
  <si>
    <t>SO 10.1 Dažďová kanalizácia zo spevnených plôch a ORL - zmena technického riešenia</t>
  </si>
  <si>
    <t>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</si>
</sst>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B]General"/>
    <numFmt numFmtId="165" formatCode="_-* #,##0.00\ _€_-;\-* #,##0.00\ _€_-;_-* &quot;-&quot;??\ _€_-;_-@_-"/>
  </numFmts>
  <fonts count="4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11"/>
      <color rgb="FF00B0F0"/>
      <name val="Calibri"/>
      <family val="2"/>
      <charset val="238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2"/>
      <color rgb="FF00B050"/>
      <name val="Calibri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2"/>
      <color rgb="FF7030A0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sz val="12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Arial CE"/>
      <family val="2"/>
    </font>
    <font>
      <u/>
      <sz val="11"/>
      <color indexed="12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8"/>
      <name val="Trebuchet MS"/>
      <family val="2"/>
    </font>
    <font>
      <sz val="8"/>
      <name val="MS Sans Serif"/>
      <charset val="1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7030A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color rgb="FFFF0000"/>
      <name val="Calibri"/>
      <family val="2"/>
      <charset val="238"/>
      <scheme val="minor"/>
    </font>
    <font>
      <sz val="12"/>
      <color rgb="FF00B05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00B0F0"/>
      <name val="Calibri"/>
      <family val="2"/>
      <charset val="238"/>
    </font>
    <font>
      <sz val="12"/>
      <color rgb="FFFF0000"/>
      <name val="Calibri"/>
      <family val="2"/>
      <charset val="238"/>
    </font>
    <font>
      <sz val="12"/>
      <color theme="1"/>
      <name val="Symbol"/>
      <family val="1"/>
      <charset val="2"/>
    </font>
    <font>
      <sz val="12"/>
      <color rgb="FF00B0F0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58"/>
      </bottom>
      <diagonal/>
    </border>
  </borders>
  <cellStyleXfs count="32">
    <xf numFmtId="0" fontId="0" fillId="0" borderId="0"/>
    <xf numFmtId="164" fontId="1" fillId="0" borderId="0"/>
    <xf numFmtId="0" fontId="24" fillId="0" borderId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6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15" borderId="0" applyNumberFormat="0" applyBorder="0" applyAlignment="0" applyProtection="0"/>
    <xf numFmtId="0" fontId="3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" fillId="0" borderId="0"/>
    <xf numFmtId="0" fontId="25" fillId="0" borderId="0"/>
    <xf numFmtId="0" fontId="29" fillId="0" borderId="0"/>
    <xf numFmtId="0" fontId="30" fillId="0" borderId="0" applyAlignment="0">
      <alignment vertical="top" wrapText="1"/>
      <protection locked="0"/>
    </xf>
    <xf numFmtId="0" fontId="30" fillId="0" borderId="0" applyAlignment="0">
      <alignment vertical="top"/>
      <protection locked="0"/>
    </xf>
    <xf numFmtId="0" fontId="28" fillId="0" borderId="31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309">
    <xf numFmtId="0" fontId="0" fillId="0" borderId="0" xfId="0"/>
    <xf numFmtId="164" fontId="1" fillId="0" borderId="0" xfId="1"/>
    <xf numFmtId="164" fontId="3" fillId="0" borderId="0" xfId="1" applyFont="1"/>
    <xf numFmtId="165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165" fontId="0" fillId="6" borderId="3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65" fontId="1" fillId="7" borderId="1" xfId="1" applyNumberFormat="1" applyFill="1" applyBorder="1" applyAlignment="1">
      <alignment horizontal="center" vertical="center"/>
    </xf>
    <xf numFmtId="165" fontId="1" fillId="7" borderId="5" xfId="1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4" fillId="0" borderId="4" xfId="1" applyNumberFormat="1" applyFont="1" applyBorder="1" applyAlignment="1">
      <alignment horizontal="center" vertical="center"/>
    </xf>
    <xf numFmtId="165" fontId="4" fillId="0" borderId="4" xfId="1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0" fontId="0" fillId="6" borderId="3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64" fontId="1" fillId="7" borderId="1" xfId="1" applyFill="1" applyBorder="1" applyAlignment="1">
      <alignment horizontal="left" vertical="center"/>
    </xf>
    <xf numFmtId="164" fontId="1" fillId="7" borderId="5" xfId="1" applyFill="1" applyBorder="1" applyAlignment="1">
      <alignment horizontal="left" vertical="center"/>
    </xf>
    <xf numFmtId="0" fontId="0" fillId="6" borderId="8" xfId="0" applyFill="1" applyBorder="1" applyAlignment="1">
      <alignment horizontal="center" vertical="center" wrapText="1"/>
    </xf>
    <xf numFmtId="0" fontId="0" fillId="0" borderId="6" xfId="0" applyBorder="1"/>
    <xf numFmtId="165" fontId="6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0" fontId="0" fillId="2" borderId="5" xfId="0" applyFill="1" applyBorder="1" applyAlignment="1">
      <alignment horizontal="left" vertical="center"/>
    </xf>
    <xf numFmtId="165" fontId="0" fillId="2" borderId="5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165" fontId="0" fillId="0" borderId="3" xfId="0" applyNumberFormat="1" applyBorder="1" applyAlignment="1">
      <alignment horizontal="center" vertical="center"/>
    </xf>
    <xf numFmtId="0" fontId="0" fillId="3" borderId="5" xfId="0" applyFill="1" applyBorder="1" applyAlignment="1">
      <alignment horizontal="left" vertical="center"/>
    </xf>
    <xf numFmtId="165" fontId="0" fillId="3" borderId="5" xfId="0" applyNumberFormat="1" applyFill="1" applyBorder="1" applyAlignment="1">
      <alignment horizontal="center" vertical="center"/>
    </xf>
    <xf numFmtId="0" fontId="0" fillId="4" borderId="5" xfId="0" applyFill="1" applyBorder="1" applyAlignment="1">
      <alignment horizontal="left" vertical="center"/>
    </xf>
    <xf numFmtId="165" fontId="0" fillId="4" borderId="5" xfId="0" applyNumberForma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left" vertical="center"/>
    </xf>
    <xf numFmtId="165" fontId="0" fillId="5" borderId="5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6" fillId="6" borderId="8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65" fontId="7" fillId="6" borderId="3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5" xfId="0" applyNumberFormat="1" applyFont="1" applyFill="1" applyBorder="1" applyAlignment="1">
      <alignment horizontal="center" vertical="center"/>
    </xf>
    <xf numFmtId="165" fontId="8" fillId="2" borderId="17" xfId="0" applyNumberFormat="1" applyFont="1" applyFill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5" fontId="7" fillId="3" borderId="5" xfId="0" applyNumberFormat="1" applyFont="1" applyFill="1" applyBorder="1" applyAlignment="1">
      <alignment horizontal="center" vertical="center"/>
    </xf>
    <xf numFmtId="165" fontId="8" fillId="3" borderId="17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165" fontId="7" fillId="4" borderId="5" xfId="0" applyNumberFormat="1" applyFont="1" applyFill="1" applyBorder="1" applyAlignment="1">
      <alignment horizontal="center" vertical="center"/>
    </xf>
    <xf numFmtId="165" fontId="8" fillId="10" borderId="17" xfId="0" applyNumberFormat="1" applyFont="1" applyFill="1" applyBorder="1" applyAlignment="1">
      <alignment horizontal="center" vertical="center"/>
    </xf>
    <xf numFmtId="165" fontId="7" fillId="5" borderId="5" xfId="0" applyNumberFormat="1" applyFont="1" applyFill="1" applyBorder="1" applyAlignment="1">
      <alignment horizontal="center" vertical="center"/>
    </xf>
    <xf numFmtId="165" fontId="8" fillId="9" borderId="17" xfId="0" applyNumberFormat="1" applyFont="1" applyFill="1" applyBorder="1" applyAlignment="1">
      <alignment horizontal="center" vertical="center"/>
    </xf>
    <xf numFmtId="165" fontId="9" fillId="7" borderId="1" xfId="1" applyNumberFormat="1" applyFont="1" applyFill="1" applyBorder="1" applyAlignment="1">
      <alignment horizontal="center" vertical="center"/>
    </xf>
    <xf numFmtId="165" fontId="9" fillId="7" borderId="5" xfId="1" applyNumberFormat="1" applyFont="1" applyFill="1" applyBorder="1" applyAlignment="1">
      <alignment horizontal="center" vertical="center"/>
    </xf>
    <xf numFmtId="165" fontId="8" fillId="7" borderId="17" xfId="0" applyNumberFormat="1" applyFont="1" applyFill="1" applyBorder="1" applyAlignment="1">
      <alignment horizontal="center" vertical="center"/>
    </xf>
    <xf numFmtId="165" fontId="10" fillId="0" borderId="4" xfId="1" applyNumberFormat="1" applyFont="1" applyBorder="1" applyAlignment="1">
      <alignment horizontal="center" vertical="center"/>
    </xf>
    <xf numFmtId="164" fontId="11" fillId="7" borderId="1" xfId="1" applyFont="1" applyFill="1" applyBorder="1" applyAlignment="1">
      <alignment horizontal="left" vertical="center"/>
    </xf>
    <xf numFmtId="165" fontId="11" fillId="7" borderId="1" xfId="1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165" fontId="13" fillId="6" borderId="3" xfId="0" applyNumberFormat="1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165" fontId="13" fillId="2" borderId="5" xfId="0" applyNumberFormat="1" applyFont="1" applyFill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165" fontId="13" fillId="3" borderId="1" xfId="0" applyNumberFormat="1" applyFont="1" applyFill="1" applyBorder="1" applyAlignment="1">
      <alignment horizontal="center" vertical="center"/>
    </xf>
    <xf numFmtId="165" fontId="13" fillId="3" borderId="5" xfId="0" applyNumberFormat="1" applyFont="1" applyFill="1" applyBorder="1" applyAlignment="1">
      <alignment horizontal="center" vertical="center"/>
    </xf>
    <xf numFmtId="165" fontId="13" fillId="4" borderId="1" xfId="0" applyNumberFormat="1" applyFont="1" applyFill="1" applyBorder="1" applyAlignment="1">
      <alignment horizontal="center" vertical="center"/>
    </xf>
    <xf numFmtId="165" fontId="13" fillId="4" borderId="5" xfId="0" applyNumberFormat="1" applyFont="1" applyFill="1" applyBorder="1" applyAlignment="1">
      <alignment horizontal="center" vertical="center"/>
    </xf>
    <xf numFmtId="165" fontId="13" fillId="5" borderId="5" xfId="0" applyNumberFormat="1" applyFont="1" applyFill="1" applyBorder="1" applyAlignment="1">
      <alignment horizontal="center" vertical="center"/>
    </xf>
    <xf numFmtId="165" fontId="13" fillId="7" borderId="1" xfId="0" applyNumberFormat="1" applyFont="1" applyFill="1" applyBorder="1" applyAlignment="1">
      <alignment horizontal="center" vertical="center"/>
    </xf>
    <xf numFmtId="165" fontId="13" fillId="7" borderId="5" xfId="0" applyNumberFormat="1" applyFont="1" applyFill="1" applyBorder="1" applyAlignment="1">
      <alignment horizontal="center" vertical="center"/>
    </xf>
    <xf numFmtId="165" fontId="14" fillId="0" borderId="4" xfId="1" applyNumberFormat="1" applyFont="1" applyBorder="1" applyAlignment="1">
      <alignment horizontal="center" vertical="center"/>
    </xf>
    <xf numFmtId="0" fontId="7" fillId="0" borderId="0" xfId="0" applyFont="1"/>
    <xf numFmtId="165" fontId="7" fillId="6" borderId="8" xfId="0" applyNumberFormat="1" applyFont="1" applyFill="1" applyBorder="1" applyAlignment="1">
      <alignment horizontal="center" vertical="center"/>
    </xf>
    <xf numFmtId="0" fontId="7" fillId="0" borderId="25" xfId="0" applyFont="1" applyBorder="1"/>
    <xf numFmtId="165" fontId="15" fillId="0" borderId="4" xfId="0" applyNumberFormat="1" applyFont="1" applyBorder="1" applyAlignment="1">
      <alignment horizontal="center" vertical="center"/>
    </xf>
    <xf numFmtId="165" fontId="13" fillId="6" borderId="8" xfId="0" applyNumberFormat="1" applyFont="1" applyFill="1" applyBorder="1" applyAlignment="1">
      <alignment horizontal="center" vertical="center"/>
    </xf>
    <xf numFmtId="0" fontId="13" fillId="0" borderId="1" xfId="0" applyFont="1" applyBorder="1"/>
    <xf numFmtId="165" fontId="16" fillId="0" borderId="4" xfId="0" applyNumberFormat="1" applyFont="1" applyBorder="1" applyAlignment="1">
      <alignment horizontal="center" vertical="center"/>
    </xf>
    <xf numFmtId="0" fontId="17" fillId="0" borderId="0" xfId="0" applyFont="1"/>
    <xf numFmtId="0" fontId="13" fillId="0" borderId="0" xfId="0" applyFont="1"/>
    <xf numFmtId="0" fontId="18" fillId="0" borderId="0" xfId="0" applyFont="1"/>
    <xf numFmtId="0" fontId="19" fillId="0" borderId="2" xfId="0" applyFont="1" applyBorder="1" applyAlignment="1">
      <alignment horizontal="center" vertical="center" wrapText="1"/>
    </xf>
    <xf numFmtId="165" fontId="18" fillId="6" borderId="8" xfId="0" applyNumberFormat="1" applyFont="1" applyFill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165" fontId="20" fillId="0" borderId="4" xfId="0" applyNumberFormat="1" applyFont="1" applyBorder="1" applyAlignment="1">
      <alignment horizontal="center" vertical="center"/>
    </xf>
    <xf numFmtId="165" fontId="22" fillId="0" borderId="4" xfId="1" applyNumberFormat="1" applyFont="1" applyBorder="1" applyAlignment="1">
      <alignment horizontal="center" vertical="center"/>
    </xf>
    <xf numFmtId="2" fontId="10" fillId="0" borderId="4" xfId="1" applyNumberFormat="1" applyFont="1" applyBorder="1" applyAlignment="1">
      <alignment horizontal="center" vertical="center"/>
    </xf>
    <xf numFmtId="164" fontId="4" fillId="0" borderId="0" xfId="1" applyFont="1"/>
    <xf numFmtId="0" fontId="36" fillId="0" borderId="0" xfId="0" applyFont="1"/>
    <xf numFmtId="0" fontId="37" fillId="0" borderId="0" xfId="0" applyFont="1"/>
    <xf numFmtId="165" fontId="36" fillId="0" borderId="0" xfId="0" applyNumberFormat="1" applyFont="1"/>
    <xf numFmtId="164" fontId="38" fillId="0" borderId="0" xfId="1" applyFont="1"/>
    <xf numFmtId="0" fontId="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36" fillId="6" borderId="8" xfId="0" applyFont="1" applyFill="1" applyBorder="1" applyAlignment="1">
      <alignment horizontal="center" vertical="center" wrapText="1"/>
    </xf>
    <xf numFmtId="0" fontId="36" fillId="6" borderId="3" xfId="0" applyFont="1" applyFill="1" applyBorder="1" applyAlignment="1">
      <alignment horizontal="center" vertical="center" wrapText="1"/>
    </xf>
    <xf numFmtId="0" fontId="36" fillId="6" borderId="3" xfId="0" applyFont="1" applyFill="1" applyBorder="1" applyAlignment="1">
      <alignment horizontal="left" vertical="center" wrapText="1"/>
    </xf>
    <xf numFmtId="165" fontId="39" fillId="6" borderId="8" xfId="0" applyNumberFormat="1" applyFont="1" applyFill="1" applyBorder="1" applyAlignment="1">
      <alignment horizontal="center" vertical="center"/>
    </xf>
    <xf numFmtId="165" fontId="36" fillId="6" borderId="3" xfId="0" applyNumberFormat="1" applyFont="1" applyFill="1" applyBorder="1" applyAlignment="1">
      <alignment horizontal="center" vertical="center"/>
    </xf>
    <xf numFmtId="165" fontId="40" fillId="6" borderId="3" xfId="0" applyNumberFormat="1" applyFont="1" applyFill="1" applyBorder="1" applyAlignment="1">
      <alignment horizontal="center" vertical="center"/>
    </xf>
    <xf numFmtId="165" fontId="40" fillId="6" borderId="8" xfId="0" applyNumberFormat="1" applyFont="1" applyFill="1" applyBorder="1" applyAlignment="1">
      <alignment horizontal="center" vertical="center"/>
    </xf>
    <xf numFmtId="165" fontId="41" fillId="6" borderId="8" xfId="0" applyNumberFormat="1" applyFont="1" applyFill="1" applyBorder="1" applyAlignment="1">
      <alignment horizontal="center" vertical="center"/>
    </xf>
    <xf numFmtId="165" fontId="37" fillId="6" borderId="8" xfId="0" applyNumberFormat="1" applyFont="1" applyFill="1" applyBorder="1" applyAlignment="1">
      <alignment horizontal="center" vertical="center"/>
    </xf>
    <xf numFmtId="0" fontId="36" fillId="0" borderId="6" xfId="0" applyFont="1" applyBorder="1"/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/>
    </xf>
    <xf numFmtId="165" fontId="36" fillId="0" borderId="1" xfId="0" applyNumberFormat="1" applyFont="1" applyBorder="1" applyAlignment="1">
      <alignment horizontal="center" vertical="center"/>
    </xf>
    <xf numFmtId="165" fontId="40" fillId="0" borderId="1" xfId="0" applyNumberFormat="1" applyFont="1" applyBorder="1" applyAlignment="1">
      <alignment horizontal="center" vertical="center"/>
    </xf>
    <xf numFmtId="165" fontId="39" fillId="0" borderId="1" xfId="0" applyNumberFormat="1" applyFont="1" applyBorder="1" applyAlignment="1">
      <alignment horizontal="center" vertical="center"/>
    </xf>
    <xf numFmtId="165" fontId="41" fillId="0" borderId="1" xfId="0" applyNumberFormat="1" applyFont="1" applyBorder="1" applyAlignment="1">
      <alignment horizontal="center" vertical="center"/>
    </xf>
    <xf numFmtId="165" fontId="37" fillId="0" borderId="1" xfId="0" applyNumberFormat="1" applyFont="1" applyBorder="1" applyAlignment="1">
      <alignment horizontal="center" vertical="center"/>
    </xf>
    <xf numFmtId="0" fontId="36" fillId="12" borderId="1" xfId="0" applyFont="1" applyFill="1" applyBorder="1" applyAlignment="1">
      <alignment horizontal="left" vertical="center"/>
    </xf>
    <xf numFmtId="165" fontId="39" fillId="12" borderId="1" xfId="0" applyNumberFormat="1" applyFont="1" applyFill="1" applyBorder="1" applyAlignment="1">
      <alignment horizontal="left" vertical="center"/>
    </xf>
    <xf numFmtId="165" fontId="36" fillId="12" borderId="1" xfId="0" applyNumberFormat="1" applyFont="1" applyFill="1" applyBorder="1" applyAlignment="1">
      <alignment horizontal="center" vertical="center"/>
    </xf>
    <xf numFmtId="165" fontId="40" fillId="12" borderId="1" xfId="0" applyNumberFormat="1" applyFont="1" applyFill="1" applyBorder="1" applyAlignment="1">
      <alignment horizontal="center" vertical="center"/>
    </xf>
    <xf numFmtId="0" fontId="36" fillId="12" borderId="5" xfId="0" applyFont="1" applyFill="1" applyBorder="1" applyAlignment="1">
      <alignment horizontal="center" vertical="center" wrapText="1"/>
    </xf>
    <xf numFmtId="0" fontId="36" fillId="12" borderId="5" xfId="0" applyFont="1" applyFill="1" applyBorder="1" applyAlignment="1">
      <alignment horizontal="left" vertical="center"/>
    </xf>
    <xf numFmtId="165" fontId="36" fillId="12" borderId="5" xfId="0" applyNumberFormat="1" applyFont="1" applyFill="1" applyBorder="1" applyAlignment="1">
      <alignment horizontal="center" vertical="center"/>
    </xf>
    <xf numFmtId="0" fontId="36" fillId="12" borderId="3" xfId="0" applyFont="1" applyFill="1" applyBorder="1" applyAlignment="1">
      <alignment horizontal="center" vertical="center" wrapText="1"/>
    </xf>
    <xf numFmtId="0" fontId="36" fillId="12" borderId="3" xfId="0" applyFont="1" applyFill="1" applyBorder="1" applyAlignment="1">
      <alignment horizontal="left" vertical="center"/>
    </xf>
    <xf numFmtId="0" fontId="39" fillId="12" borderId="3" xfId="0" applyFont="1" applyFill="1" applyBorder="1" applyAlignment="1">
      <alignment horizontal="left" vertical="center"/>
    </xf>
    <xf numFmtId="165" fontId="36" fillId="12" borderId="3" xfId="0" applyNumberFormat="1" applyFont="1" applyFill="1" applyBorder="1" applyAlignment="1">
      <alignment horizontal="center" vertical="center"/>
    </xf>
    <xf numFmtId="165" fontId="40" fillId="12" borderId="3" xfId="0" applyNumberFormat="1" applyFont="1" applyFill="1" applyBorder="1" applyAlignment="1">
      <alignment horizontal="center" vertical="center"/>
    </xf>
    <xf numFmtId="165" fontId="39" fillId="12" borderId="5" xfId="0" applyNumberFormat="1" applyFont="1" applyFill="1" applyBorder="1" applyAlignment="1">
      <alignment horizontal="left" vertical="center"/>
    </xf>
    <xf numFmtId="165" fontId="40" fillId="12" borderId="5" xfId="0" applyNumberFormat="1" applyFont="1" applyFill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left" vertical="center"/>
    </xf>
    <xf numFmtId="0" fontId="39" fillId="0" borderId="3" xfId="0" applyFont="1" applyBorder="1" applyAlignment="1">
      <alignment horizontal="left" vertical="center"/>
    </xf>
    <xf numFmtId="165" fontId="36" fillId="0" borderId="3" xfId="0" applyNumberFormat="1" applyFont="1" applyBorder="1" applyAlignment="1">
      <alignment horizontal="center" vertical="center"/>
    </xf>
    <xf numFmtId="165" fontId="40" fillId="0" borderId="3" xfId="0" applyNumberFormat="1" applyFont="1" applyBorder="1" applyAlignment="1">
      <alignment horizontal="center" vertical="center"/>
    </xf>
    <xf numFmtId="0" fontId="39" fillId="0" borderId="25" xfId="0" applyFont="1" applyBorder="1"/>
    <xf numFmtId="0" fontId="40" fillId="0" borderId="1" xfId="0" applyFont="1" applyBorder="1"/>
    <xf numFmtId="164" fontId="42" fillId="11" borderId="1" xfId="1" applyFont="1" applyFill="1" applyBorder="1" applyAlignment="1">
      <alignment horizontal="left" vertical="center"/>
    </xf>
    <xf numFmtId="165" fontId="43" fillId="11" borderId="1" xfId="1" applyNumberFormat="1" applyFont="1" applyFill="1" applyBorder="1" applyAlignment="1">
      <alignment horizontal="center" vertical="center"/>
    </xf>
    <xf numFmtId="165" fontId="42" fillId="11" borderId="1" xfId="1" applyNumberFormat="1" applyFont="1" applyFill="1" applyBorder="1" applyAlignment="1">
      <alignment horizontal="center" vertical="center"/>
    </xf>
    <xf numFmtId="165" fontId="40" fillId="11" borderId="1" xfId="0" applyNumberFormat="1" applyFont="1" applyFill="1" applyBorder="1" applyAlignment="1">
      <alignment horizontal="center" vertical="center"/>
    </xf>
    <xf numFmtId="164" fontId="38" fillId="11" borderId="1" xfId="1" applyFont="1" applyFill="1" applyBorder="1" applyAlignment="1">
      <alignment horizontal="left" vertical="center"/>
    </xf>
    <xf numFmtId="165" fontId="38" fillId="11" borderId="1" xfId="1" applyNumberFormat="1" applyFont="1" applyFill="1" applyBorder="1" applyAlignment="1">
      <alignment horizontal="center" vertical="center"/>
    </xf>
    <xf numFmtId="164" fontId="38" fillId="11" borderId="5" xfId="1" applyFont="1" applyFill="1" applyBorder="1" applyAlignment="1">
      <alignment horizontal="left" vertical="center"/>
    </xf>
    <xf numFmtId="165" fontId="38" fillId="11" borderId="5" xfId="1" applyNumberFormat="1" applyFont="1" applyFill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5" fillId="0" borderId="0" xfId="0" applyFont="1"/>
    <xf numFmtId="0" fontId="45" fillId="0" borderId="0" xfId="0" applyFont="1"/>
    <xf numFmtId="0" fontId="39" fillId="0" borderId="0" xfId="0" applyFont="1"/>
    <xf numFmtId="0" fontId="40" fillId="0" borderId="0" xfId="0" applyFont="1"/>
    <xf numFmtId="4" fontId="46" fillId="0" borderId="32" xfId="2" applyNumberFormat="1" applyFont="1" applyBorder="1" applyAlignment="1" applyProtection="1">
      <alignment horizontal="center" vertical="center"/>
      <protection locked="0"/>
    </xf>
    <xf numFmtId="1" fontId="46" fillId="0" borderId="32" xfId="2" applyNumberFormat="1" applyFont="1" applyBorder="1" applyAlignment="1" applyProtection="1">
      <alignment horizontal="center" vertical="center"/>
      <protection locked="0"/>
    </xf>
    <xf numFmtId="0" fontId="36" fillId="0" borderId="0" xfId="0" applyFont="1" applyAlignment="1">
      <alignment horizontal="right" vertical="top"/>
    </xf>
    <xf numFmtId="14" fontId="36" fillId="0" borderId="0" xfId="0" applyNumberFormat="1" applyFont="1" applyAlignment="1">
      <alignment horizontal="left" vertical="top"/>
    </xf>
    <xf numFmtId="4" fontId="36" fillId="0" borderId="0" xfId="0" applyNumberFormat="1" applyFont="1"/>
    <xf numFmtId="0" fontId="36" fillId="0" borderId="0" xfId="0" applyFont="1" applyAlignment="1">
      <alignment horizontal="left" vertical="top"/>
    </xf>
    <xf numFmtId="165" fontId="5" fillId="0" borderId="0" xfId="0" applyNumberFormat="1" applyFont="1" applyAlignment="1">
      <alignment horizontal="center" vertical="center"/>
    </xf>
    <xf numFmtId="0" fontId="36" fillId="12" borderId="5" xfId="0" applyFont="1" applyFill="1" applyBorder="1" applyAlignment="1">
      <alignment horizontal="left" vertical="center" wrapText="1"/>
    </xf>
    <xf numFmtId="165" fontId="37" fillId="0" borderId="0" xfId="0" applyNumberFormat="1" applyFont="1"/>
    <xf numFmtId="165" fontId="37" fillId="6" borderId="8" xfId="0" quotePrefix="1" applyNumberFormat="1" applyFont="1" applyFill="1" applyBorder="1" applyAlignment="1">
      <alignment horizontal="center" vertical="center"/>
    </xf>
    <xf numFmtId="165" fontId="36" fillId="12" borderId="24" xfId="0" applyNumberFormat="1" applyFont="1" applyFill="1" applyBorder="1" applyAlignment="1">
      <alignment horizontal="center" vertical="center" wrapText="1"/>
    </xf>
    <xf numFmtId="165" fontId="36" fillId="12" borderId="10" xfId="0" applyNumberFormat="1" applyFont="1" applyFill="1" applyBorder="1" applyAlignment="1">
      <alignment horizontal="center" vertical="center" wrapText="1"/>
    </xf>
    <xf numFmtId="0" fontId="36" fillId="12" borderId="10" xfId="0" applyFont="1" applyFill="1" applyBorder="1" applyAlignment="1">
      <alignment horizontal="center" vertical="center"/>
    </xf>
    <xf numFmtId="165" fontId="5" fillId="12" borderId="19" xfId="0" applyNumberFormat="1" applyFont="1" applyFill="1" applyBorder="1" applyAlignment="1">
      <alignment horizontal="center" vertical="center"/>
    </xf>
    <xf numFmtId="0" fontId="36" fillId="12" borderId="15" xfId="0" applyFont="1" applyFill="1" applyBorder="1" applyAlignment="1">
      <alignment horizontal="center" vertical="center"/>
    </xf>
    <xf numFmtId="165" fontId="16" fillId="12" borderId="22" xfId="0" applyNumberFormat="1" applyFont="1" applyFill="1" applyBorder="1" applyAlignment="1">
      <alignment horizontal="center" vertical="center"/>
    </xf>
    <xf numFmtId="0" fontId="40" fillId="12" borderId="16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left" vertical="center" wrapText="1"/>
    </xf>
    <xf numFmtId="0" fontId="5" fillId="12" borderId="11" xfId="0" applyFont="1" applyFill="1" applyBorder="1" applyAlignment="1">
      <alignment horizontal="left" vertical="center"/>
    </xf>
    <xf numFmtId="0" fontId="36" fillId="12" borderId="13" xfId="0" applyFont="1" applyFill="1" applyBorder="1" applyAlignment="1">
      <alignment horizontal="left" vertical="center"/>
    </xf>
    <xf numFmtId="0" fontId="36" fillId="12" borderId="14" xfId="0" applyFont="1" applyFill="1" applyBorder="1" applyAlignment="1">
      <alignment horizontal="left" vertical="center"/>
    </xf>
    <xf numFmtId="0" fontId="36" fillId="12" borderId="1" xfId="0" applyFont="1" applyFill="1" applyBorder="1" applyAlignment="1">
      <alignment horizontal="center" vertical="center" wrapText="1"/>
    </xf>
    <xf numFmtId="0" fontId="36" fillId="12" borderId="5" xfId="0" applyFont="1" applyFill="1" applyBorder="1" applyAlignment="1">
      <alignment horizontal="center" vertical="center" wrapText="1"/>
    </xf>
    <xf numFmtId="0" fontId="5" fillId="12" borderId="12" xfId="0" applyFont="1" applyFill="1" applyBorder="1" applyAlignment="1">
      <alignment horizontal="left" vertical="center"/>
    </xf>
    <xf numFmtId="0" fontId="36" fillId="12" borderId="11" xfId="0" applyFont="1" applyFill="1" applyBorder="1" applyAlignment="1">
      <alignment horizontal="left" vertical="center"/>
    </xf>
    <xf numFmtId="165" fontId="15" fillId="12" borderId="19" xfId="0" applyNumberFormat="1" applyFont="1" applyFill="1" applyBorder="1" applyAlignment="1">
      <alignment horizontal="center" vertical="center"/>
    </xf>
    <xf numFmtId="0" fontId="39" fillId="12" borderId="15" xfId="0" applyFont="1" applyFill="1" applyBorder="1" applyAlignment="1">
      <alignment horizontal="center" vertical="center"/>
    </xf>
    <xf numFmtId="0" fontId="36" fillId="11" borderId="23" xfId="0" applyFont="1" applyFill="1" applyBorder="1" applyAlignment="1">
      <alignment horizontal="center" vertical="center" wrapText="1"/>
    </xf>
    <xf numFmtId="0" fontId="36" fillId="11" borderId="7" xfId="0" applyFont="1" applyFill="1" applyBorder="1" applyAlignment="1">
      <alignment horizontal="center" vertical="center" wrapText="1"/>
    </xf>
    <xf numFmtId="0" fontId="36" fillId="11" borderId="27" xfId="0" applyFont="1" applyFill="1" applyBorder="1" applyAlignment="1">
      <alignment horizontal="center" vertical="center" wrapText="1"/>
    </xf>
    <xf numFmtId="165" fontId="5" fillId="11" borderId="19" xfId="0" applyNumberFormat="1" applyFont="1" applyFill="1" applyBorder="1" applyAlignment="1">
      <alignment horizontal="center" vertical="center"/>
    </xf>
    <xf numFmtId="0" fontId="36" fillId="11" borderId="15" xfId="0" applyFont="1" applyFill="1" applyBorder="1" applyAlignment="1">
      <alignment horizontal="center" vertical="center"/>
    </xf>
    <xf numFmtId="165" fontId="16" fillId="11" borderId="22" xfId="0" applyNumberFormat="1" applyFont="1" applyFill="1" applyBorder="1" applyAlignment="1">
      <alignment horizontal="center" vertical="center"/>
    </xf>
    <xf numFmtId="0" fontId="40" fillId="11" borderId="16" xfId="0" applyFont="1" applyFill="1" applyBorder="1" applyAlignment="1">
      <alignment horizontal="center" vertical="center"/>
    </xf>
    <xf numFmtId="165" fontId="36" fillId="11" borderId="24" xfId="0" applyNumberFormat="1" applyFont="1" applyFill="1" applyBorder="1" applyAlignment="1">
      <alignment horizontal="center" vertical="center" wrapText="1"/>
    </xf>
    <xf numFmtId="0" fontId="36" fillId="11" borderId="10" xfId="0" applyFont="1" applyFill="1" applyBorder="1" applyAlignment="1">
      <alignment horizontal="center" vertical="center" wrapText="1"/>
    </xf>
    <xf numFmtId="0" fontId="36" fillId="11" borderId="10" xfId="0" applyFont="1" applyFill="1" applyBorder="1" applyAlignment="1">
      <alignment vertical="center"/>
    </xf>
    <xf numFmtId="0" fontId="36" fillId="11" borderId="28" xfId="0" applyFont="1" applyFill="1" applyBorder="1" applyAlignment="1">
      <alignment vertical="center"/>
    </xf>
    <xf numFmtId="0" fontId="5" fillId="11" borderId="29" xfId="0" applyFont="1" applyFill="1" applyBorder="1" applyAlignment="1">
      <alignment horizontal="left" vertical="center"/>
    </xf>
    <xf numFmtId="0" fontId="36" fillId="11" borderId="30" xfId="0" applyFont="1" applyFill="1" applyBorder="1" applyAlignment="1">
      <alignment horizontal="left" vertical="center"/>
    </xf>
    <xf numFmtId="165" fontId="41" fillId="12" borderId="1" xfId="0" applyNumberFormat="1" applyFont="1" applyFill="1" applyBorder="1" applyAlignment="1">
      <alignment horizontal="center" vertical="center" wrapText="1"/>
    </xf>
    <xf numFmtId="0" fontId="41" fillId="12" borderId="1" xfId="0" applyFont="1" applyFill="1" applyBorder="1" applyAlignment="1">
      <alignment horizontal="center" vertical="center"/>
    </xf>
    <xf numFmtId="0" fontId="36" fillId="12" borderId="1" xfId="0" applyFont="1" applyFill="1" applyBorder="1" applyAlignment="1">
      <alignment horizontal="center" vertical="center"/>
    </xf>
    <xf numFmtId="165" fontId="37" fillId="12" borderId="1" xfId="0" applyNumberFormat="1" applyFont="1" applyFill="1" applyBorder="1" applyAlignment="1">
      <alignment horizontal="center" vertical="center" wrapText="1"/>
    </xf>
    <xf numFmtId="0" fontId="37" fillId="12" borderId="1" xfId="0" applyFont="1" applyFill="1" applyBorder="1" applyAlignment="1">
      <alignment horizontal="center" vertical="center"/>
    </xf>
    <xf numFmtId="165" fontId="36" fillId="11" borderId="1" xfId="0" applyNumberFormat="1" applyFont="1" applyFill="1" applyBorder="1" applyAlignment="1">
      <alignment horizontal="center" vertical="center" wrapText="1"/>
    </xf>
    <xf numFmtId="0" fontId="36" fillId="11" borderId="1" xfId="0" applyFont="1" applyFill="1" applyBorder="1" applyAlignment="1">
      <alignment horizontal="center" vertical="center" wrapText="1"/>
    </xf>
    <xf numFmtId="0" fontId="36" fillId="11" borderId="9" xfId="0" applyFont="1" applyFill="1" applyBorder="1" applyAlignment="1">
      <alignment horizontal="center" vertical="center" wrapText="1"/>
    </xf>
    <xf numFmtId="165" fontId="44" fillId="11" borderId="1" xfId="0" applyNumberFormat="1" applyFont="1" applyFill="1" applyBorder="1" applyAlignment="1">
      <alignment horizontal="center" vertical="center" wrapText="1"/>
    </xf>
    <xf numFmtId="165" fontId="15" fillId="11" borderId="19" xfId="0" applyNumberFormat="1" applyFont="1" applyFill="1" applyBorder="1" applyAlignment="1">
      <alignment horizontal="center" vertical="center"/>
    </xf>
    <xf numFmtId="0" fontId="39" fillId="11" borderId="15" xfId="0" applyFont="1" applyFill="1" applyBorder="1" applyAlignment="1">
      <alignment horizontal="center" vertical="center"/>
    </xf>
    <xf numFmtId="165" fontId="39" fillId="11" borderId="25" xfId="0" applyNumberFormat="1" applyFont="1" applyFill="1" applyBorder="1" applyAlignment="1">
      <alignment horizontal="center" vertical="center" wrapText="1"/>
    </xf>
    <xf numFmtId="0" fontId="39" fillId="11" borderId="25" xfId="0" applyFont="1" applyFill="1" applyBorder="1" applyAlignment="1">
      <alignment horizontal="center" vertical="center" wrapText="1"/>
    </xf>
    <xf numFmtId="0" fontId="39" fillId="11" borderId="26" xfId="0" applyFont="1" applyFill="1" applyBorder="1" applyAlignment="1">
      <alignment horizontal="center" vertical="center" wrapText="1"/>
    </xf>
    <xf numFmtId="165" fontId="40" fillId="11" borderId="1" xfId="0" applyNumberFormat="1" applyFont="1" applyFill="1" applyBorder="1" applyAlignment="1">
      <alignment horizontal="center" vertical="center" wrapText="1"/>
    </xf>
    <xf numFmtId="0" fontId="40" fillId="11" borderId="1" xfId="0" applyFont="1" applyFill="1" applyBorder="1" applyAlignment="1">
      <alignment horizontal="center" vertical="center" wrapText="1"/>
    </xf>
    <xf numFmtId="0" fontId="40" fillId="11" borderId="9" xfId="0" applyFont="1" applyFill="1" applyBorder="1" applyAlignment="1">
      <alignment horizontal="center" vertical="center" wrapText="1"/>
    </xf>
    <xf numFmtId="165" fontId="39" fillId="12" borderId="25" xfId="0" applyNumberFormat="1" applyFont="1" applyFill="1" applyBorder="1" applyAlignment="1">
      <alignment horizontal="center" vertical="center" wrapText="1"/>
    </xf>
    <xf numFmtId="0" fontId="39" fillId="12" borderId="25" xfId="0" applyFont="1" applyFill="1" applyBorder="1" applyAlignment="1">
      <alignment horizontal="center" vertical="center"/>
    </xf>
    <xf numFmtId="165" fontId="40" fillId="12" borderId="1" xfId="0" applyNumberFormat="1" applyFont="1" applyFill="1" applyBorder="1" applyAlignment="1">
      <alignment horizontal="center" vertical="center" wrapText="1"/>
    </xf>
    <xf numFmtId="0" fontId="40" fillId="12" borderId="1" xfId="0" applyFont="1" applyFill="1" applyBorder="1" applyAlignment="1">
      <alignment horizontal="center" vertical="center"/>
    </xf>
    <xf numFmtId="165" fontId="0" fillId="8" borderId="24" xfId="0" applyNumberFormat="1" applyFill="1" applyBorder="1" applyAlignment="1">
      <alignment horizontal="center" vertical="center" wrapText="1"/>
    </xf>
    <xf numFmtId="165" fontId="0" fillId="8" borderId="10" xfId="0" applyNumberFormat="1" applyFill="1" applyBorder="1" applyAlignment="1">
      <alignment horizontal="center" vertical="center" wrapText="1"/>
    </xf>
    <xf numFmtId="0" fontId="0" fillId="8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165" fontId="7" fillId="8" borderId="25" xfId="0" applyNumberFormat="1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165" fontId="13" fillId="8" borderId="1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6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8" fillId="3" borderId="18" xfId="0" applyNumberFormat="1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65" fontId="2" fillId="10" borderId="19" xfId="0" applyNumberFormat="1" applyFont="1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165" fontId="8" fillId="9" borderId="18" xfId="0" applyNumberFormat="1" applyFont="1" applyFill="1" applyBorder="1" applyAlignment="1">
      <alignment horizontal="center" vertical="center"/>
    </xf>
    <xf numFmtId="0" fontId="7" fillId="9" borderId="20" xfId="0" applyFont="1" applyFill="1" applyBorder="1" applyAlignment="1">
      <alignment horizontal="center" vertical="center"/>
    </xf>
    <xf numFmtId="0" fontId="7" fillId="9" borderId="2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center" wrapText="1"/>
    </xf>
    <xf numFmtId="165" fontId="2" fillId="2" borderId="19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5" fontId="12" fillId="2" borderId="22" xfId="0" applyNumberFormat="1" applyFont="1" applyFill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165" fontId="8" fillId="2" borderId="18" xfId="0" applyNumberFormat="1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65" fontId="2" fillId="3" borderId="19" xfId="0" applyNumberFormat="1" applyFont="1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165" fontId="12" fillId="3" borderId="22" xfId="0" applyNumberFormat="1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165" fontId="18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5" fontId="12" fillId="10" borderId="22" xfId="0" applyNumberFormat="1" applyFont="1" applyFill="1" applyBorder="1" applyAlignment="1">
      <alignment horizontal="center" vertical="center"/>
    </xf>
    <xf numFmtId="0" fontId="13" fillId="10" borderId="16" xfId="0" applyFont="1" applyFill="1" applyBorder="1" applyAlignment="1">
      <alignment horizontal="center" vertical="center"/>
    </xf>
    <xf numFmtId="165" fontId="8" fillId="10" borderId="18" xfId="0" applyNumberFormat="1" applyFont="1" applyFill="1" applyBorder="1" applyAlignment="1">
      <alignment horizontal="center" vertical="center"/>
    </xf>
    <xf numFmtId="0" fontId="7" fillId="10" borderId="20" xfId="0" applyFont="1" applyFill="1" applyBorder="1" applyAlignment="1">
      <alignment horizontal="center" vertical="center"/>
    </xf>
    <xf numFmtId="0" fontId="7" fillId="10" borderId="2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left" vertical="center" wrapText="1"/>
    </xf>
    <xf numFmtId="165" fontId="2" fillId="9" borderId="19" xfId="0" applyNumberFormat="1" applyFont="1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165" fontId="12" fillId="9" borderId="22" xfId="0" applyNumberFormat="1" applyFont="1" applyFill="1" applyBorder="1" applyAlignment="1">
      <alignment horizontal="center" vertical="center"/>
    </xf>
    <xf numFmtId="0" fontId="13" fillId="9" borderId="16" xfId="0" applyFont="1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165" fontId="0" fillId="7" borderId="24" xfId="0" applyNumberFormat="1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28" xfId="0" applyBorder="1" applyAlignment="1">
      <alignment vertical="center"/>
    </xf>
    <xf numFmtId="165" fontId="7" fillId="7" borderId="25" xfId="0" applyNumberFormat="1" applyFont="1" applyFill="1" applyBorder="1" applyAlignment="1">
      <alignment horizontal="center" vertical="center" wrapText="1"/>
    </xf>
    <xf numFmtId="165" fontId="7" fillId="0" borderId="25" xfId="0" applyNumberFormat="1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5" fontId="0" fillId="7" borderId="1" xfId="0" applyNumberForma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21" fillId="7" borderId="1" xfId="0" applyNumberFormat="1" applyFont="1" applyFill="1" applyBorder="1" applyAlignment="1">
      <alignment horizontal="center" vertical="center" wrapText="1"/>
    </xf>
    <xf numFmtId="0" fontId="2" fillId="7" borderId="29" xfId="0" applyFont="1" applyFill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165" fontId="2" fillId="7" borderId="19" xfId="0" applyNumberFormat="1" applyFont="1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165" fontId="12" fillId="7" borderId="22" xfId="0" applyNumberFormat="1" applyFont="1" applyFill="1" applyBorder="1" applyAlignment="1">
      <alignment horizontal="center" vertical="center"/>
    </xf>
    <xf numFmtId="0" fontId="13" fillId="7" borderId="16" xfId="0" applyFont="1" applyFill="1" applyBorder="1" applyAlignment="1">
      <alignment horizontal="center" vertical="center"/>
    </xf>
    <xf numFmtId="165" fontId="8" fillId="7" borderId="18" xfId="0" applyNumberFormat="1" applyFont="1" applyFill="1" applyBorder="1" applyAlignment="1">
      <alignment horizontal="center" vertical="center"/>
    </xf>
    <xf numFmtId="0" fontId="7" fillId="7" borderId="20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horizontal="center" vertical="center"/>
    </xf>
    <xf numFmtId="165" fontId="18" fillId="7" borderId="1" xfId="0" applyNumberFormat="1" applyFont="1" applyFill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47" fillId="0" borderId="0" xfId="0" applyFont="1" applyAlignment="1">
      <alignment horizontal="left" vertical="center" wrapText="1" readingOrder="1"/>
    </xf>
    <xf numFmtId="4" fontId="0" fillId="0" borderId="0" xfId="0" applyNumberFormat="1"/>
    <xf numFmtId="165" fontId="18" fillId="0" borderId="0" xfId="0" applyNumberFormat="1" applyFont="1"/>
  </cellXfs>
  <cellStyles count="32">
    <cellStyle name="20 % - zvýraznenie1 2" xfId="3" xr:uid="{93D4D13B-F1DD-4EE2-961C-9CAB8AE67DEF}"/>
    <cellStyle name="20 % - zvýraznenie2 2" xfId="4" xr:uid="{99A8BD97-E7FE-4F8B-9328-04F2EA795358}"/>
    <cellStyle name="20 % - zvýraznenie3 2" xfId="5" xr:uid="{05651300-3235-4771-8812-C3019BBC4F84}"/>
    <cellStyle name="20 % - zvýraznenie4 2" xfId="6" xr:uid="{06459DB0-1CC7-4560-8CB2-DE55137D1C45}"/>
    <cellStyle name="20 % - zvýraznenie5 2" xfId="7" xr:uid="{ECAE6BEC-4E03-4A29-B754-59406C9069FE}"/>
    <cellStyle name="20 % - zvýraznenie6 2" xfId="8" xr:uid="{ACE5A1F8-1AF7-4B60-BFC5-CC9A7058483A}"/>
    <cellStyle name="40 % - zvýraznenie1 2" xfId="9" xr:uid="{0BCD5F12-7CC3-4894-8859-78A5AC9CC67C}"/>
    <cellStyle name="40 % - zvýraznenie2 2" xfId="10" xr:uid="{2D5F8E1F-6293-45F7-823D-576AD67DACAE}"/>
    <cellStyle name="40 % - zvýraznenie3 2" xfId="11" xr:uid="{1FE7D8A9-7DF1-402C-B808-98BA2B345770}"/>
    <cellStyle name="40 % - zvýraznenie4 2" xfId="12" xr:uid="{AACFF04C-546A-414D-B366-3EE934920B0C}"/>
    <cellStyle name="40 % - zvýraznenie5 2" xfId="13" xr:uid="{11E8B5D2-E10E-4D19-B854-59BFDD30078A}"/>
    <cellStyle name="40 % - zvýraznenie6 2" xfId="14" xr:uid="{9A31F2AB-8985-4228-9735-A7447012DC35}"/>
    <cellStyle name="60 % - zvýraznenie1 2" xfId="15" xr:uid="{4864B407-8A0D-4289-869D-E1FAA822C8D2}"/>
    <cellStyle name="60 % - zvýraznenie2 2" xfId="16" xr:uid="{17EA2BDE-FB00-4893-B6C0-6D894C590C4E}"/>
    <cellStyle name="60 % - zvýraznenie3 2" xfId="17" xr:uid="{4487E983-F57B-4926-9444-3A1228032C19}"/>
    <cellStyle name="60 % - zvýraznenie4 2" xfId="18" xr:uid="{33691172-0B89-467D-B82B-3A9A9D398074}"/>
    <cellStyle name="60 % - zvýraznenie5 2" xfId="19" xr:uid="{9EB4855B-41D8-47D9-8176-8C4E59F41DB5}"/>
    <cellStyle name="60 % - zvýraznenie6 2" xfId="20" xr:uid="{0CEFC0C8-978E-481C-81D7-EE3E637D7533}"/>
    <cellStyle name="Dobrá 2" xfId="21" xr:uid="{A995A443-6F69-405B-A228-CC6C02E65A5A}"/>
    <cellStyle name="Excel Built-in Normal" xfId="1" xr:uid="{FFE8B609-0C87-44E2-9236-9D59CD619C53}"/>
    <cellStyle name="Hypertextové prepojenie 2" xfId="22" xr:uid="{A2A5317E-7C99-46BA-8711-3278C2B35FFD}"/>
    <cellStyle name="Hypertextové prepojenie 3" xfId="23" xr:uid="{6D5184CD-9908-40FC-BFE5-42B0EA9DFBE7}"/>
    <cellStyle name="Normálna" xfId="0" builtinId="0"/>
    <cellStyle name="Normálna 2" xfId="24" xr:uid="{401A6638-8A1A-4719-8B96-EA49427DC04D}"/>
    <cellStyle name="Normálna 3" xfId="25" xr:uid="{238B2356-6287-4440-9586-7FB67FE64433}"/>
    <cellStyle name="Normálna 4" xfId="26" xr:uid="{18565FDE-C075-47FB-8E6E-B55D8C8D49E1}"/>
    <cellStyle name="Normálna 5" xfId="2" xr:uid="{B33400F8-E178-4245-8C3E-2DDFEC561CF9}"/>
    <cellStyle name="normálne 2" xfId="27" xr:uid="{7DC50BA0-F5B3-4840-B6AF-B3410F64FF2C}"/>
    <cellStyle name="normálne_DDZbrezno - SO 03 - Spevnená plocha_rozpocet" xfId="28" xr:uid="{DF6E016C-B061-42AD-A9E6-97842EC46099}"/>
    <cellStyle name="Spolu 2" xfId="29" xr:uid="{CF01BCBF-A21C-486A-99DB-2C0875AF403C}"/>
    <cellStyle name="Text upozornenia 2" xfId="30" xr:uid="{D283F20B-6AA8-4684-8A55-074E270F4F96}"/>
    <cellStyle name="Titul" xfId="31" xr:uid="{D601C235-71A7-4689-951B-E1F268A936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D5E5F-9D9E-4CFF-B279-1C0273C44245}">
  <sheetPr>
    <pageSetUpPr fitToPage="1"/>
  </sheetPr>
  <dimension ref="B1:Q72"/>
  <sheetViews>
    <sheetView tabSelected="1" view="pageBreakPreview" topLeftCell="A4" zoomScaleNormal="100" zoomScaleSheetLayoutView="100" workbookViewId="0">
      <selection activeCell="F49" sqref="F49"/>
    </sheetView>
  </sheetViews>
  <sheetFormatPr defaultRowHeight="15" x14ac:dyDescent="0.25"/>
  <cols>
    <col min="1" max="1" width="8.5703125" customWidth="1"/>
    <col min="2" max="2" width="20.42578125" customWidth="1"/>
    <col min="3" max="3" width="17.42578125" customWidth="1"/>
    <col min="4" max="4" width="47" bestFit="1" customWidth="1"/>
    <col min="5" max="5" width="16.42578125" bestFit="1" customWidth="1"/>
    <col min="6" max="8" width="16" customWidth="1"/>
    <col min="9" max="9" width="17" customWidth="1"/>
    <col min="10" max="10" width="18" bestFit="1" customWidth="1"/>
    <col min="11" max="11" width="16" style="86" customWidth="1"/>
    <col min="12" max="12" width="15.85546875" style="86" customWidth="1"/>
    <col min="13" max="13" width="16" style="86" customWidth="1"/>
    <col min="14" max="15" width="16" customWidth="1"/>
    <col min="16" max="17" width="14.42578125" bestFit="1" customWidth="1"/>
  </cols>
  <sheetData>
    <row r="1" spans="2:17" ht="18.75" x14ac:dyDescent="0.3">
      <c r="B1" s="2" t="s">
        <v>52</v>
      </c>
      <c r="C1" s="94"/>
      <c r="D1" s="94"/>
      <c r="E1" s="94"/>
      <c r="F1" s="94"/>
      <c r="G1" s="94"/>
      <c r="H1" s="94"/>
      <c r="I1" s="94"/>
      <c r="J1" s="94"/>
      <c r="K1" s="95"/>
      <c r="L1" s="95"/>
      <c r="M1" s="95"/>
      <c r="N1" s="94"/>
      <c r="O1" s="94"/>
    </row>
    <row r="2" spans="2:17" ht="15.75" x14ac:dyDescent="0.25">
      <c r="B2" s="94" t="s">
        <v>53</v>
      </c>
      <c r="C2" s="94"/>
      <c r="D2" s="94"/>
      <c r="E2" s="94"/>
      <c r="F2" s="94"/>
      <c r="G2" s="94"/>
      <c r="H2" s="96"/>
      <c r="I2" s="94"/>
      <c r="J2" s="94"/>
      <c r="K2" s="95"/>
      <c r="L2" s="95"/>
      <c r="M2" s="95"/>
      <c r="N2" s="94"/>
      <c r="O2" s="94"/>
    </row>
    <row r="3" spans="2:17" ht="16.5" thickBot="1" x14ac:dyDescent="0.3">
      <c r="B3" s="93" t="s">
        <v>46</v>
      </c>
      <c r="C3" s="93"/>
      <c r="D3" s="97"/>
      <c r="E3" s="97"/>
      <c r="F3" s="97"/>
      <c r="G3" s="94"/>
      <c r="H3" s="94"/>
      <c r="I3" s="94"/>
      <c r="J3" s="94"/>
      <c r="K3" s="95"/>
      <c r="L3" s="95"/>
      <c r="M3" s="95"/>
      <c r="N3" s="94"/>
      <c r="O3" s="94"/>
      <c r="Q3" s="27"/>
    </row>
    <row r="4" spans="2:17" ht="79.5" thickBot="1" x14ac:dyDescent="0.3">
      <c r="B4" s="98" t="s">
        <v>38</v>
      </c>
      <c r="C4" s="98" t="s">
        <v>32</v>
      </c>
      <c r="D4" s="98" t="s">
        <v>31</v>
      </c>
      <c r="E4" s="98" t="s">
        <v>72</v>
      </c>
      <c r="F4" s="98" t="s">
        <v>33</v>
      </c>
      <c r="G4" s="99" t="s">
        <v>67</v>
      </c>
      <c r="H4" s="100" t="s">
        <v>68</v>
      </c>
      <c r="I4" s="99" t="s">
        <v>45</v>
      </c>
      <c r="J4" s="98" t="s">
        <v>35</v>
      </c>
      <c r="K4" s="101" t="s">
        <v>69</v>
      </c>
      <c r="L4" s="101" t="s">
        <v>70</v>
      </c>
      <c r="M4" s="101" t="s">
        <v>71</v>
      </c>
      <c r="N4" s="98" t="s">
        <v>65</v>
      </c>
      <c r="O4" s="159"/>
      <c r="Q4" s="27"/>
    </row>
    <row r="5" spans="2:17" ht="47.25" x14ac:dyDescent="0.25">
      <c r="B5" s="102" t="s">
        <v>37</v>
      </c>
      <c r="C5" s="103" t="s">
        <v>0</v>
      </c>
      <c r="D5" s="104" t="s">
        <v>30</v>
      </c>
      <c r="E5" s="105">
        <v>85000</v>
      </c>
      <c r="F5" s="106">
        <v>7745265.2800000003</v>
      </c>
      <c r="G5" s="107">
        <f>F5+E5</f>
        <v>7830265.2800000003</v>
      </c>
      <c r="H5" s="105">
        <v>85000</v>
      </c>
      <c r="I5" s="108">
        <f>G5</f>
        <v>7830265.2800000003</v>
      </c>
      <c r="J5" s="109">
        <f>G5-M5-N5</f>
        <v>19475.280000000261</v>
      </c>
      <c r="K5" s="110">
        <v>5838160</v>
      </c>
      <c r="L5" s="162" t="s">
        <v>81</v>
      </c>
      <c r="M5" s="110">
        <f>K5</f>
        <v>5838160</v>
      </c>
      <c r="N5" s="109">
        <v>1972630</v>
      </c>
      <c r="O5" s="159"/>
      <c r="P5" s="27"/>
      <c r="Q5" s="27"/>
    </row>
    <row r="6" spans="2:17" ht="15.75" x14ac:dyDescent="0.25">
      <c r="B6" s="111"/>
      <c r="C6" s="112"/>
      <c r="D6" s="113"/>
      <c r="E6" s="113"/>
      <c r="F6" s="114"/>
      <c r="G6" s="115"/>
      <c r="H6" s="116"/>
      <c r="I6" s="115"/>
      <c r="J6" s="117"/>
      <c r="K6" s="118"/>
      <c r="L6" s="118"/>
      <c r="M6" s="118"/>
      <c r="N6" s="117"/>
      <c r="O6" s="159"/>
      <c r="P6" s="27"/>
    </row>
    <row r="7" spans="2:17" ht="21.75" customHeight="1" x14ac:dyDescent="0.25">
      <c r="B7" s="163" t="s">
        <v>39</v>
      </c>
      <c r="C7" s="174" t="s">
        <v>1</v>
      </c>
      <c r="D7" s="119" t="s">
        <v>6</v>
      </c>
      <c r="E7" s="120">
        <v>650</v>
      </c>
      <c r="F7" s="121">
        <v>14222.99</v>
      </c>
      <c r="G7" s="122">
        <f>E7+F7</f>
        <v>14872.99</v>
      </c>
      <c r="H7" s="210">
        <f>E10+E16+E23+E27</f>
        <v>7399.9999999999955</v>
      </c>
      <c r="I7" s="212">
        <f>G10+G16+G23+G27</f>
        <v>642438.11</v>
      </c>
      <c r="J7" s="193">
        <f>I7-M7-N7</f>
        <v>93838.109999999986</v>
      </c>
      <c r="K7" s="196">
        <v>317560</v>
      </c>
      <c r="L7" s="196">
        <f>M7-K7</f>
        <v>63520</v>
      </c>
      <c r="M7" s="196">
        <v>381080</v>
      </c>
      <c r="N7" s="193">
        <v>167520</v>
      </c>
      <c r="O7" s="159"/>
      <c r="P7" s="27"/>
    </row>
    <row r="8" spans="2:17" ht="21.75" customHeight="1" x14ac:dyDescent="0.25">
      <c r="B8" s="164"/>
      <c r="C8" s="174"/>
      <c r="D8" s="119" t="s">
        <v>7</v>
      </c>
      <c r="E8" s="120">
        <v>649.99999999999909</v>
      </c>
      <c r="F8" s="121">
        <v>7607.39</v>
      </c>
      <c r="G8" s="122">
        <f t="shared" ref="G8:G9" si="0">E8+F8</f>
        <v>8257.39</v>
      </c>
      <c r="H8" s="210"/>
      <c r="I8" s="212"/>
      <c r="J8" s="193"/>
      <c r="K8" s="196"/>
      <c r="L8" s="196"/>
      <c r="M8" s="196"/>
      <c r="N8" s="193"/>
      <c r="O8" s="159"/>
      <c r="P8" s="27"/>
    </row>
    <row r="9" spans="2:17" ht="25.5" customHeight="1" thickBot="1" x14ac:dyDescent="0.3">
      <c r="B9" s="164"/>
      <c r="C9" s="175"/>
      <c r="D9" s="124" t="s">
        <v>8</v>
      </c>
      <c r="E9" s="120">
        <v>650</v>
      </c>
      <c r="F9" s="125">
        <v>19561.810000000001</v>
      </c>
      <c r="G9" s="122">
        <f t="shared" si="0"/>
        <v>20211.810000000001</v>
      </c>
      <c r="H9" s="210"/>
      <c r="I9" s="212"/>
      <c r="J9" s="193"/>
      <c r="K9" s="196"/>
      <c r="L9" s="196"/>
      <c r="M9" s="196"/>
      <c r="N9" s="193"/>
      <c r="O9" s="159"/>
      <c r="P9" s="27"/>
    </row>
    <row r="10" spans="2:17" ht="15.75" x14ac:dyDescent="0.25">
      <c r="B10" s="164"/>
      <c r="C10" s="170" t="s">
        <v>47</v>
      </c>
      <c r="D10" s="171"/>
      <c r="E10" s="178">
        <f>E7+E8+E9</f>
        <v>1949.9999999999991</v>
      </c>
      <c r="F10" s="166">
        <f>SUM(F7:F9)</f>
        <v>41392.19</v>
      </c>
      <c r="G10" s="168">
        <f>SUM(G7:G9)</f>
        <v>43342.19</v>
      </c>
      <c r="H10" s="210"/>
      <c r="I10" s="212"/>
      <c r="J10" s="193"/>
      <c r="K10" s="196"/>
      <c r="L10" s="196"/>
      <c r="M10" s="196"/>
      <c r="N10" s="193"/>
      <c r="O10" s="159"/>
      <c r="P10" s="27"/>
    </row>
    <row r="11" spans="2:17" ht="16.5" thickBot="1" x14ac:dyDescent="0.3">
      <c r="B11" s="164"/>
      <c r="C11" s="172"/>
      <c r="D11" s="173"/>
      <c r="E11" s="179"/>
      <c r="F11" s="167"/>
      <c r="G11" s="169"/>
      <c r="H11" s="210"/>
      <c r="I11" s="212"/>
      <c r="J11" s="193"/>
      <c r="K11" s="196"/>
      <c r="L11" s="196"/>
      <c r="M11" s="196"/>
      <c r="N11" s="193"/>
      <c r="O11" s="159"/>
      <c r="P11" s="27"/>
    </row>
    <row r="12" spans="2:17" ht="15.75" x14ac:dyDescent="0.25">
      <c r="B12" s="165"/>
      <c r="C12" s="126"/>
      <c r="D12" s="127"/>
      <c r="E12" s="128"/>
      <c r="F12" s="129"/>
      <c r="G12" s="130"/>
      <c r="H12" s="211"/>
      <c r="I12" s="213"/>
      <c r="J12" s="194"/>
      <c r="K12" s="197"/>
      <c r="L12" s="197"/>
      <c r="M12" s="197"/>
      <c r="N12" s="194"/>
      <c r="O12" s="159"/>
      <c r="P12" s="27"/>
    </row>
    <row r="13" spans="2:17" ht="28.5" customHeight="1" x14ac:dyDescent="0.25">
      <c r="B13" s="165"/>
      <c r="C13" s="174" t="s">
        <v>2</v>
      </c>
      <c r="D13" s="119" t="s">
        <v>9</v>
      </c>
      <c r="E13" s="120">
        <v>650</v>
      </c>
      <c r="F13" s="121">
        <v>13111.36</v>
      </c>
      <c r="G13" s="122">
        <f>E13+F13</f>
        <v>13761.36</v>
      </c>
      <c r="H13" s="211"/>
      <c r="I13" s="213"/>
      <c r="J13" s="194"/>
      <c r="K13" s="197"/>
      <c r="L13" s="197"/>
      <c r="M13" s="197"/>
      <c r="N13" s="194"/>
      <c r="O13" s="159"/>
      <c r="P13" s="27"/>
    </row>
    <row r="14" spans="2:17" ht="31.5" x14ac:dyDescent="0.25">
      <c r="B14" s="165"/>
      <c r="C14" s="175"/>
      <c r="D14" s="160" t="s">
        <v>80</v>
      </c>
      <c r="E14" s="131"/>
      <c r="F14" s="125">
        <v>67934.5</v>
      </c>
      <c r="G14" s="122">
        <f>E14+F14</f>
        <v>67934.5</v>
      </c>
      <c r="H14" s="211"/>
      <c r="I14" s="213"/>
      <c r="J14" s="194"/>
      <c r="K14" s="197"/>
      <c r="L14" s="197"/>
      <c r="M14" s="197"/>
      <c r="N14" s="194"/>
      <c r="O14" s="159"/>
      <c r="P14" s="27"/>
    </row>
    <row r="15" spans="2:17" ht="27.75" customHeight="1" thickBot="1" x14ac:dyDescent="0.3">
      <c r="B15" s="165"/>
      <c r="C15" s="175"/>
      <c r="D15" s="124" t="s">
        <v>10</v>
      </c>
      <c r="E15" s="131">
        <v>649.99999999999636</v>
      </c>
      <c r="F15" s="125">
        <v>32833.65</v>
      </c>
      <c r="G15" s="122">
        <f>E15+F15</f>
        <v>33483.649999999994</v>
      </c>
      <c r="H15" s="211"/>
      <c r="I15" s="213"/>
      <c r="J15" s="194"/>
      <c r="K15" s="197"/>
      <c r="L15" s="197"/>
      <c r="M15" s="197"/>
      <c r="N15" s="194"/>
      <c r="O15" s="159"/>
      <c r="P15" s="27"/>
    </row>
    <row r="16" spans="2:17" ht="15.75" x14ac:dyDescent="0.25">
      <c r="B16" s="165"/>
      <c r="C16" s="176" t="s">
        <v>48</v>
      </c>
      <c r="D16" s="177"/>
      <c r="E16" s="178">
        <f>E13+E15+E14</f>
        <v>1299.9999999999964</v>
      </c>
      <c r="F16" s="166">
        <f>SUM(F13:F15)</f>
        <v>113879.51000000001</v>
      </c>
      <c r="G16" s="168">
        <f>SUM(G13:G15)</f>
        <v>115179.51</v>
      </c>
      <c r="H16" s="211"/>
      <c r="I16" s="213"/>
      <c r="J16" s="194"/>
      <c r="K16" s="197"/>
      <c r="L16" s="197"/>
      <c r="M16" s="197"/>
      <c r="N16" s="194"/>
      <c r="O16" s="159"/>
      <c r="P16" s="27"/>
    </row>
    <row r="17" spans="2:17" ht="16.5" thickBot="1" x14ac:dyDescent="0.3">
      <c r="B17" s="165"/>
      <c r="C17" s="172"/>
      <c r="D17" s="173"/>
      <c r="E17" s="179"/>
      <c r="F17" s="167"/>
      <c r="G17" s="169"/>
      <c r="H17" s="211"/>
      <c r="I17" s="213"/>
      <c r="J17" s="194"/>
      <c r="K17" s="197"/>
      <c r="L17" s="197"/>
      <c r="M17" s="197"/>
      <c r="N17" s="194"/>
      <c r="O17" s="159"/>
      <c r="P17" s="27"/>
      <c r="Q17" s="27"/>
    </row>
    <row r="18" spans="2:17" ht="15.75" x14ac:dyDescent="0.25">
      <c r="B18" s="165"/>
      <c r="C18" s="126"/>
      <c r="D18" s="127"/>
      <c r="E18" s="128"/>
      <c r="F18" s="129"/>
      <c r="G18" s="130"/>
      <c r="H18" s="211"/>
      <c r="I18" s="213"/>
      <c r="J18" s="194"/>
      <c r="K18" s="197"/>
      <c r="L18" s="197"/>
      <c r="M18" s="197"/>
      <c r="N18" s="194"/>
      <c r="O18" s="159"/>
      <c r="P18" s="27"/>
    </row>
    <row r="19" spans="2:17" ht="15.75" x14ac:dyDescent="0.25">
      <c r="B19" s="165"/>
      <c r="C19" s="174" t="s">
        <v>3</v>
      </c>
      <c r="D19" s="119" t="s">
        <v>11</v>
      </c>
      <c r="E19" s="120">
        <v>875</v>
      </c>
      <c r="F19" s="121">
        <v>48352.65</v>
      </c>
      <c r="G19" s="122">
        <f>E19+F19</f>
        <v>49227.65</v>
      </c>
      <c r="H19" s="211"/>
      <c r="I19" s="213"/>
      <c r="J19" s="194"/>
      <c r="K19" s="197"/>
      <c r="L19" s="197"/>
      <c r="M19" s="197"/>
      <c r="N19" s="194"/>
      <c r="O19" s="159"/>
      <c r="P19" s="27"/>
    </row>
    <row r="20" spans="2:17" ht="15.75" x14ac:dyDescent="0.25">
      <c r="B20" s="165"/>
      <c r="C20" s="174"/>
      <c r="D20" s="119" t="s">
        <v>12</v>
      </c>
      <c r="E20" s="120">
        <v>875</v>
      </c>
      <c r="F20" s="121">
        <v>186142.22</v>
      </c>
      <c r="G20" s="122">
        <f t="shared" ref="G20:G22" si="1">E20+F20</f>
        <v>187017.22</v>
      </c>
      <c r="H20" s="211"/>
      <c r="I20" s="213"/>
      <c r="J20" s="194"/>
      <c r="K20" s="197"/>
      <c r="L20" s="197"/>
      <c r="M20" s="197"/>
      <c r="N20" s="194"/>
      <c r="O20" s="159"/>
      <c r="P20" s="27"/>
    </row>
    <row r="21" spans="2:17" ht="15.75" x14ac:dyDescent="0.25">
      <c r="B21" s="165"/>
      <c r="C21" s="174"/>
      <c r="D21" s="119" t="s">
        <v>13</v>
      </c>
      <c r="E21" s="120">
        <v>650</v>
      </c>
      <c r="F21" s="121">
        <v>108409.57</v>
      </c>
      <c r="G21" s="122">
        <f t="shared" si="1"/>
        <v>109059.57</v>
      </c>
      <c r="H21" s="211"/>
      <c r="I21" s="213"/>
      <c r="J21" s="194"/>
      <c r="K21" s="197"/>
      <c r="L21" s="197"/>
      <c r="M21" s="197"/>
      <c r="N21" s="194"/>
      <c r="O21" s="159"/>
      <c r="P21" s="27"/>
    </row>
    <row r="22" spans="2:17" ht="16.5" thickBot="1" x14ac:dyDescent="0.3">
      <c r="B22" s="165"/>
      <c r="C22" s="175"/>
      <c r="D22" s="124" t="s">
        <v>14</v>
      </c>
      <c r="E22" s="120">
        <v>875</v>
      </c>
      <c r="F22" s="125">
        <v>21747.58</v>
      </c>
      <c r="G22" s="122">
        <f t="shared" si="1"/>
        <v>22622.58</v>
      </c>
      <c r="H22" s="211"/>
      <c r="I22" s="213"/>
      <c r="J22" s="194"/>
      <c r="K22" s="197"/>
      <c r="L22" s="197"/>
      <c r="M22" s="197"/>
      <c r="N22" s="194"/>
      <c r="O22" s="159"/>
      <c r="P22" s="27"/>
    </row>
    <row r="23" spans="2:17" ht="15.75" x14ac:dyDescent="0.25">
      <c r="B23" s="165"/>
      <c r="C23" s="170" t="s">
        <v>49</v>
      </c>
      <c r="D23" s="171"/>
      <c r="E23" s="178">
        <f>E19+E20+E21+E22</f>
        <v>3275</v>
      </c>
      <c r="F23" s="166">
        <f>SUM(F19:F22)</f>
        <v>364652.02</v>
      </c>
      <c r="G23" s="168">
        <f>SUM(G19:G22)</f>
        <v>367927.02</v>
      </c>
      <c r="H23" s="211"/>
      <c r="I23" s="213"/>
      <c r="J23" s="194"/>
      <c r="K23" s="197"/>
      <c r="L23" s="197"/>
      <c r="M23" s="197"/>
      <c r="N23" s="194"/>
      <c r="O23" s="159"/>
      <c r="P23" s="27"/>
    </row>
    <row r="24" spans="2:17" ht="16.5" thickBot="1" x14ac:dyDescent="0.3">
      <c r="B24" s="165"/>
      <c r="C24" s="172"/>
      <c r="D24" s="173"/>
      <c r="E24" s="179"/>
      <c r="F24" s="167"/>
      <c r="G24" s="169"/>
      <c r="H24" s="211"/>
      <c r="I24" s="213"/>
      <c r="J24" s="194"/>
      <c r="K24" s="197"/>
      <c r="L24" s="197"/>
      <c r="M24" s="197"/>
      <c r="N24" s="194"/>
      <c r="O24" s="159"/>
      <c r="P24" s="27"/>
    </row>
    <row r="25" spans="2:17" ht="15.75" x14ac:dyDescent="0.25">
      <c r="B25" s="165"/>
      <c r="C25" s="126"/>
      <c r="D25" s="127"/>
      <c r="E25" s="128"/>
      <c r="F25" s="129"/>
      <c r="G25" s="130"/>
      <c r="H25" s="211"/>
      <c r="I25" s="213"/>
      <c r="J25" s="194"/>
      <c r="K25" s="197"/>
      <c r="L25" s="197"/>
      <c r="M25" s="197"/>
      <c r="N25" s="194"/>
      <c r="O25" s="159"/>
      <c r="P25" s="27"/>
    </row>
    <row r="26" spans="2:17" ht="32.25" thickBot="1" x14ac:dyDescent="0.3">
      <c r="B26" s="165"/>
      <c r="C26" s="123" t="s">
        <v>4</v>
      </c>
      <c r="D26" s="124" t="s">
        <v>5</v>
      </c>
      <c r="E26" s="131">
        <v>875</v>
      </c>
      <c r="F26" s="125">
        <v>115114.39</v>
      </c>
      <c r="G26" s="132">
        <f>E26+F26</f>
        <v>115989.39</v>
      </c>
      <c r="H26" s="211"/>
      <c r="I26" s="213"/>
      <c r="J26" s="194"/>
      <c r="K26" s="197"/>
      <c r="L26" s="197"/>
      <c r="M26" s="197"/>
      <c r="N26" s="194"/>
      <c r="O26" s="159"/>
      <c r="P26" s="27"/>
    </row>
    <row r="27" spans="2:17" ht="15.75" x14ac:dyDescent="0.25">
      <c r="B27" s="165"/>
      <c r="C27" s="170" t="s">
        <v>50</v>
      </c>
      <c r="D27" s="171"/>
      <c r="E27" s="178">
        <f>E26</f>
        <v>875</v>
      </c>
      <c r="F27" s="166">
        <f>SUM(F26)</f>
        <v>115114.39</v>
      </c>
      <c r="G27" s="168">
        <f>SUM(G26)</f>
        <v>115989.39</v>
      </c>
      <c r="H27" s="211"/>
      <c r="I27" s="213"/>
      <c r="J27" s="195"/>
      <c r="K27" s="197"/>
      <c r="L27" s="197"/>
      <c r="M27" s="197"/>
      <c r="N27" s="195"/>
      <c r="O27" s="159"/>
      <c r="P27" s="27"/>
    </row>
    <row r="28" spans="2:17" ht="16.5" thickBot="1" x14ac:dyDescent="0.3">
      <c r="B28" s="165"/>
      <c r="C28" s="172"/>
      <c r="D28" s="173"/>
      <c r="E28" s="179"/>
      <c r="F28" s="167"/>
      <c r="G28" s="169"/>
      <c r="H28" s="211"/>
      <c r="I28" s="213"/>
      <c r="J28" s="195"/>
      <c r="K28" s="197"/>
      <c r="L28" s="197"/>
      <c r="M28" s="197"/>
      <c r="N28" s="195"/>
      <c r="O28" s="159"/>
      <c r="P28" s="27"/>
    </row>
    <row r="29" spans="2:17" ht="15.75" x14ac:dyDescent="0.25">
      <c r="B29" s="111"/>
      <c r="C29" s="133"/>
      <c r="D29" s="134"/>
      <c r="E29" s="135"/>
      <c r="F29" s="136"/>
      <c r="G29" s="137"/>
      <c r="H29" s="138"/>
      <c r="I29" s="139"/>
      <c r="J29" s="114"/>
      <c r="K29" s="118"/>
      <c r="L29" s="118"/>
      <c r="M29" s="118"/>
      <c r="N29" s="114"/>
      <c r="O29" s="159"/>
      <c r="P29" s="27"/>
    </row>
    <row r="30" spans="2:17" ht="15.75" x14ac:dyDescent="0.25">
      <c r="B30" s="180" t="s">
        <v>40</v>
      </c>
      <c r="C30" s="187" t="s">
        <v>42</v>
      </c>
      <c r="D30" s="140" t="s">
        <v>15</v>
      </c>
      <c r="E30" s="141">
        <v>650</v>
      </c>
      <c r="F30" s="142">
        <v>77263.94</v>
      </c>
      <c r="G30" s="143">
        <f>E30+F30</f>
        <v>77913.94</v>
      </c>
      <c r="H30" s="204">
        <v>12000</v>
      </c>
      <c r="I30" s="207">
        <f>G45</f>
        <v>587413.95000000007</v>
      </c>
      <c r="J30" s="198">
        <f>I30</f>
        <v>587413.95000000007</v>
      </c>
      <c r="K30" s="201" t="s">
        <v>64</v>
      </c>
      <c r="L30" s="201" t="s">
        <v>64</v>
      </c>
      <c r="M30" s="201" t="s">
        <v>64</v>
      </c>
      <c r="N30" s="201" t="s">
        <v>64</v>
      </c>
      <c r="O30" s="159"/>
      <c r="P30" s="27"/>
    </row>
    <row r="31" spans="2:17" ht="15.75" x14ac:dyDescent="0.25">
      <c r="B31" s="181"/>
      <c r="C31" s="188"/>
      <c r="D31" s="144" t="s">
        <v>16</v>
      </c>
      <c r="E31" s="141">
        <v>450</v>
      </c>
      <c r="F31" s="145">
        <v>727.46</v>
      </c>
      <c r="G31" s="143">
        <f t="shared" ref="G31:G44" si="2">E31+F31</f>
        <v>1177.46</v>
      </c>
      <c r="H31" s="204"/>
      <c r="I31" s="207"/>
      <c r="J31" s="198"/>
      <c r="K31" s="198"/>
      <c r="L31" s="198"/>
      <c r="M31" s="198"/>
      <c r="N31" s="198"/>
      <c r="O31" s="159"/>
      <c r="P31" s="27"/>
    </row>
    <row r="32" spans="2:17" ht="15.75" x14ac:dyDescent="0.25">
      <c r="B32" s="181"/>
      <c r="C32" s="188"/>
      <c r="D32" s="144" t="s">
        <v>17</v>
      </c>
      <c r="E32" s="141">
        <v>650</v>
      </c>
      <c r="F32" s="145">
        <v>1114.77</v>
      </c>
      <c r="G32" s="143">
        <f t="shared" si="2"/>
        <v>1764.77</v>
      </c>
      <c r="H32" s="204"/>
      <c r="I32" s="207"/>
      <c r="J32" s="198"/>
      <c r="K32" s="198"/>
      <c r="L32" s="198"/>
      <c r="M32" s="198"/>
      <c r="N32" s="198"/>
      <c r="O32" s="159"/>
      <c r="P32" s="27"/>
    </row>
    <row r="33" spans="2:17" ht="15.75" x14ac:dyDescent="0.25">
      <c r="B33" s="181"/>
      <c r="C33" s="188"/>
      <c r="D33" s="144" t="s">
        <v>18</v>
      </c>
      <c r="E33" s="141">
        <v>450</v>
      </c>
      <c r="F33" s="145">
        <v>11148.95</v>
      </c>
      <c r="G33" s="143">
        <f t="shared" si="2"/>
        <v>11598.95</v>
      </c>
      <c r="H33" s="204"/>
      <c r="I33" s="207"/>
      <c r="J33" s="198"/>
      <c r="K33" s="198"/>
      <c r="L33" s="198"/>
      <c r="M33" s="198"/>
      <c r="N33" s="198"/>
      <c r="O33" s="159"/>
      <c r="P33" s="27"/>
    </row>
    <row r="34" spans="2:17" ht="15.75" x14ac:dyDescent="0.25">
      <c r="B34" s="181"/>
      <c r="C34" s="188"/>
      <c r="D34" s="144" t="s">
        <v>19</v>
      </c>
      <c r="E34" s="141">
        <v>650.00000000000011</v>
      </c>
      <c r="F34" s="145">
        <v>51.42</v>
      </c>
      <c r="G34" s="143">
        <f t="shared" si="2"/>
        <v>701.42000000000007</v>
      </c>
      <c r="H34" s="204"/>
      <c r="I34" s="207"/>
      <c r="J34" s="198"/>
      <c r="K34" s="198"/>
      <c r="L34" s="198"/>
      <c r="M34" s="198"/>
      <c r="N34" s="198"/>
      <c r="O34" s="159"/>
      <c r="P34" s="27"/>
    </row>
    <row r="35" spans="2:17" ht="15.75" x14ac:dyDescent="0.25">
      <c r="B35" s="181"/>
      <c r="C35" s="188"/>
      <c r="D35" s="144" t="s">
        <v>20</v>
      </c>
      <c r="E35" s="141">
        <v>3200</v>
      </c>
      <c r="F35" s="145">
        <f>337878.08-F36</f>
        <v>316697.13</v>
      </c>
      <c r="G35" s="143">
        <f>E35+F35</f>
        <v>319897.13</v>
      </c>
      <c r="H35" s="204"/>
      <c r="I35" s="207"/>
      <c r="J35" s="198"/>
      <c r="K35" s="198"/>
      <c r="L35" s="198"/>
      <c r="M35" s="198"/>
      <c r="N35" s="198"/>
      <c r="O35" s="159"/>
      <c r="P35" s="27"/>
    </row>
    <row r="36" spans="2:17" ht="15.75" x14ac:dyDescent="0.25">
      <c r="B36" s="181"/>
      <c r="C36" s="188"/>
      <c r="D36" s="144" t="s">
        <v>73</v>
      </c>
      <c r="E36" s="141"/>
      <c r="F36" s="145">
        <v>21180.95</v>
      </c>
      <c r="G36" s="143">
        <f>E36+F36</f>
        <v>21180.95</v>
      </c>
      <c r="H36" s="204"/>
      <c r="I36" s="207"/>
      <c r="J36" s="198"/>
      <c r="K36" s="198"/>
      <c r="L36" s="198"/>
      <c r="M36" s="198"/>
      <c r="N36" s="198"/>
      <c r="O36" s="159"/>
      <c r="P36" s="27"/>
    </row>
    <row r="37" spans="2:17" ht="15.75" x14ac:dyDescent="0.25">
      <c r="B37" s="181"/>
      <c r="C37" s="188"/>
      <c r="D37" s="144" t="s">
        <v>21</v>
      </c>
      <c r="E37" s="141">
        <v>850</v>
      </c>
      <c r="F37" s="145">
        <v>35399.43</v>
      </c>
      <c r="G37" s="143">
        <f t="shared" si="2"/>
        <v>36249.43</v>
      </c>
      <c r="H37" s="204"/>
      <c r="I37" s="207"/>
      <c r="J37" s="198"/>
      <c r="K37" s="198"/>
      <c r="L37" s="198"/>
      <c r="M37" s="198"/>
      <c r="N37" s="198"/>
      <c r="O37" s="159"/>
      <c r="P37" s="27"/>
    </row>
    <row r="38" spans="2:17" ht="15.75" x14ac:dyDescent="0.25">
      <c r="B38" s="181"/>
      <c r="C38" s="188"/>
      <c r="D38" s="144" t="s">
        <v>22</v>
      </c>
      <c r="E38" s="141">
        <v>1500</v>
      </c>
      <c r="F38" s="145">
        <v>25618.17</v>
      </c>
      <c r="G38" s="143">
        <f t="shared" si="2"/>
        <v>27118.17</v>
      </c>
      <c r="H38" s="204"/>
      <c r="I38" s="207"/>
      <c r="J38" s="198"/>
      <c r="K38" s="198"/>
      <c r="L38" s="198"/>
      <c r="M38" s="198"/>
      <c r="N38" s="198"/>
      <c r="O38" s="159"/>
      <c r="P38" s="27"/>
      <c r="Q38" s="27"/>
    </row>
    <row r="39" spans="2:17" ht="15.75" x14ac:dyDescent="0.25">
      <c r="B39" s="181"/>
      <c r="C39" s="188"/>
      <c r="D39" s="144" t="s">
        <v>23</v>
      </c>
      <c r="E39" s="141">
        <v>450</v>
      </c>
      <c r="F39" s="145">
        <v>31640.12</v>
      </c>
      <c r="G39" s="143">
        <f t="shared" si="2"/>
        <v>32090.12</v>
      </c>
      <c r="H39" s="204"/>
      <c r="I39" s="207"/>
      <c r="J39" s="198"/>
      <c r="K39" s="198"/>
      <c r="L39" s="198"/>
      <c r="M39" s="198"/>
      <c r="N39" s="198"/>
      <c r="O39" s="159"/>
      <c r="P39" s="27"/>
      <c r="Q39" s="27"/>
    </row>
    <row r="40" spans="2:17" ht="15.75" x14ac:dyDescent="0.25">
      <c r="B40" s="181"/>
      <c r="C40" s="188"/>
      <c r="D40" s="144" t="s">
        <v>24</v>
      </c>
      <c r="E40" s="141">
        <v>450</v>
      </c>
      <c r="F40" s="145">
        <v>14729.01</v>
      </c>
      <c r="G40" s="143">
        <f t="shared" si="2"/>
        <v>15179.01</v>
      </c>
      <c r="H40" s="204"/>
      <c r="I40" s="207"/>
      <c r="J40" s="198"/>
      <c r="K40" s="198"/>
      <c r="L40" s="198"/>
      <c r="M40" s="198"/>
      <c r="N40" s="198"/>
      <c r="O40" s="159"/>
      <c r="P40" s="27"/>
      <c r="Q40" s="27"/>
    </row>
    <row r="41" spans="2:17" ht="15.75" x14ac:dyDescent="0.25">
      <c r="B41" s="181"/>
      <c r="C41" s="188"/>
      <c r="D41" s="144" t="s">
        <v>25</v>
      </c>
      <c r="E41" s="141">
        <v>450</v>
      </c>
      <c r="F41" s="145">
        <v>6350.48</v>
      </c>
      <c r="G41" s="143">
        <f t="shared" si="2"/>
        <v>6800.48</v>
      </c>
      <c r="H41" s="204"/>
      <c r="I41" s="207"/>
      <c r="J41" s="198"/>
      <c r="K41" s="198"/>
      <c r="L41" s="198"/>
      <c r="M41" s="198"/>
      <c r="N41" s="198"/>
      <c r="O41" s="159"/>
      <c r="P41" s="27"/>
    </row>
    <row r="42" spans="2:17" ht="15.75" x14ac:dyDescent="0.25">
      <c r="B42" s="181"/>
      <c r="C42" s="188"/>
      <c r="D42" s="144" t="s">
        <v>26</v>
      </c>
      <c r="E42" s="141">
        <v>700</v>
      </c>
      <c r="F42" s="145">
        <v>16238.25</v>
      </c>
      <c r="G42" s="143">
        <f t="shared" si="2"/>
        <v>16938.25</v>
      </c>
      <c r="H42" s="204"/>
      <c r="I42" s="207"/>
      <c r="J42" s="198"/>
      <c r="K42" s="198"/>
      <c r="L42" s="198"/>
      <c r="M42" s="198"/>
      <c r="N42" s="198"/>
      <c r="O42" s="159"/>
      <c r="P42" s="27"/>
    </row>
    <row r="43" spans="2:17" ht="15.75" x14ac:dyDescent="0.25">
      <c r="B43" s="181"/>
      <c r="C43" s="188"/>
      <c r="D43" s="144" t="s">
        <v>27</v>
      </c>
      <c r="E43" s="141">
        <v>450</v>
      </c>
      <c r="F43" s="145">
        <v>1170.54</v>
      </c>
      <c r="G43" s="143">
        <f t="shared" si="2"/>
        <v>1620.54</v>
      </c>
      <c r="H43" s="204"/>
      <c r="I43" s="207"/>
      <c r="J43" s="198"/>
      <c r="K43" s="198"/>
      <c r="L43" s="198"/>
      <c r="M43" s="198"/>
      <c r="N43" s="198"/>
      <c r="O43" s="159"/>
      <c r="P43" s="27"/>
    </row>
    <row r="44" spans="2:17" ht="16.5" thickBot="1" x14ac:dyDescent="0.3">
      <c r="B44" s="181"/>
      <c r="C44" s="188"/>
      <c r="D44" s="146" t="s">
        <v>28</v>
      </c>
      <c r="E44" s="141">
        <v>1099.9999999999982</v>
      </c>
      <c r="F44" s="147">
        <v>16083.33</v>
      </c>
      <c r="G44" s="143">
        <f t="shared" si="2"/>
        <v>17183.329999999998</v>
      </c>
      <c r="H44" s="204"/>
      <c r="I44" s="207"/>
      <c r="J44" s="198"/>
      <c r="K44" s="198"/>
      <c r="L44" s="198"/>
      <c r="M44" s="198"/>
      <c r="N44" s="198"/>
      <c r="O44" s="159"/>
      <c r="P44" s="27"/>
    </row>
    <row r="45" spans="2:17" ht="15" customHeight="1" x14ac:dyDescent="0.25">
      <c r="B45" s="181"/>
      <c r="C45" s="189"/>
      <c r="D45" s="191" t="s">
        <v>54</v>
      </c>
      <c r="E45" s="202">
        <f>E30+E31+E32+E33+E34+E35+E36+E37+E38+E39+E40+E41+E42+E43+E44</f>
        <v>11999.999999999998</v>
      </c>
      <c r="F45" s="183">
        <f>SUM(F30:F44)</f>
        <v>575413.94999999995</v>
      </c>
      <c r="G45" s="185">
        <f>SUM(G30:G44)</f>
        <v>587413.95000000007</v>
      </c>
      <c r="H45" s="205"/>
      <c r="I45" s="208"/>
      <c r="J45" s="199"/>
      <c r="K45" s="199"/>
      <c r="L45" s="199"/>
      <c r="M45" s="199"/>
      <c r="N45" s="199"/>
      <c r="O45" s="159"/>
      <c r="P45" s="27"/>
    </row>
    <row r="46" spans="2:17" ht="15.75" customHeight="1" thickBot="1" x14ac:dyDescent="0.3">
      <c r="B46" s="182"/>
      <c r="C46" s="190"/>
      <c r="D46" s="192"/>
      <c r="E46" s="203"/>
      <c r="F46" s="184"/>
      <c r="G46" s="186"/>
      <c r="H46" s="206"/>
      <c r="I46" s="209"/>
      <c r="J46" s="200"/>
      <c r="K46" s="200"/>
      <c r="L46" s="200"/>
      <c r="M46" s="200"/>
      <c r="N46" s="200"/>
      <c r="O46" s="159"/>
      <c r="P46" s="27"/>
    </row>
    <row r="47" spans="2:17" ht="17.25" thickTop="1" thickBot="1" x14ac:dyDescent="0.3">
      <c r="B47" s="148"/>
      <c r="C47" s="148"/>
      <c r="D47" s="14" t="s">
        <v>29</v>
      </c>
      <c r="E47" s="92">
        <f>E5+E10+E16+E23+E27+E45</f>
        <v>104400</v>
      </c>
      <c r="F47" s="91">
        <f>F10+F16+F5+F23+F27+F45</f>
        <v>8955717.3399999999</v>
      </c>
      <c r="G47" s="76">
        <f>G10+G16+G5+G23+G27+G45</f>
        <v>9060117.3399999999</v>
      </c>
      <c r="H47" s="80">
        <f>H5+H7+H30</f>
        <v>104400</v>
      </c>
      <c r="I47" s="83">
        <f>I5+I7+I30</f>
        <v>9060117.3399999999</v>
      </c>
      <c r="J47" s="16">
        <f>J5+J7+J30</f>
        <v>700727.34000000032</v>
      </c>
      <c r="K47" s="90">
        <f>K5+K7</f>
        <v>6155720</v>
      </c>
      <c r="L47" s="90">
        <f>L7</f>
        <v>63520</v>
      </c>
      <c r="M47" s="90">
        <f>M5+M7</f>
        <v>6219240</v>
      </c>
      <c r="N47" s="16">
        <f>N5+N7</f>
        <v>2140150</v>
      </c>
      <c r="O47" s="159"/>
    </row>
    <row r="48" spans="2:17" ht="22.5" customHeight="1" thickTop="1" x14ac:dyDescent="0.25">
      <c r="B48" s="94"/>
      <c r="C48" s="94"/>
      <c r="D48" s="94"/>
      <c r="E48" s="94"/>
      <c r="F48" s="94"/>
      <c r="G48" s="94"/>
      <c r="H48" s="94"/>
      <c r="I48" s="94"/>
      <c r="J48" s="96"/>
      <c r="K48" s="95"/>
      <c r="L48" s="95"/>
      <c r="M48" s="161"/>
      <c r="N48" s="94"/>
      <c r="O48" s="94"/>
      <c r="P48" s="27"/>
      <c r="Q48" s="27"/>
    </row>
    <row r="49" spans="2:15" ht="15.75" x14ac:dyDescent="0.25">
      <c r="B49" s="149" t="s">
        <v>55</v>
      </c>
      <c r="C49" s="94"/>
      <c r="D49" s="94"/>
      <c r="E49" s="94"/>
      <c r="F49" s="96"/>
      <c r="G49" s="94"/>
      <c r="H49" s="94"/>
      <c r="I49" s="94"/>
      <c r="J49" s="96"/>
      <c r="K49" s="95"/>
      <c r="L49" s="95"/>
      <c r="M49" s="95"/>
      <c r="N49" s="94"/>
      <c r="O49" s="94"/>
    </row>
    <row r="50" spans="2:15" ht="15.75" x14ac:dyDescent="0.25">
      <c r="B50" s="150" t="s">
        <v>58</v>
      </c>
      <c r="C50" s="94" t="s">
        <v>78</v>
      </c>
      <c r="D50" s="94"/>
      <c r="E50" s="94"/>
      <c r="F50" s="96"/>
      <c r="G50" s="94"/>
      <c r="H50" s="94"/>
      <c r="I50" s="94"/>
      <c r="J50" s="96"/>
      <c r="K50" s="95"/>
      <c r="L50" s="95"/>
      <c r="M50" s="95"/>
      <c r="N50" s="94"/>
      <c r="O50" s="94"/>
    </row>
    <row r="51" spans="2:15" ht="15.75" x14ac:dyDescent="0.25">
      <c r="B51" s="151" t="s">
        <v>56</v>
      </c>
      <c r="C51" s="94" t="s">
        <v>76</v>
      </c>
      <c r="D51" s="94"/>
      <c r="E51" s="94"/>
      <c r="F51" s="96"/>
      <c r="G51" s="94"/>
      <c r="H51" s="94"/>
      <c r="I51" s="94"/>
      <c r="J51" s="96"/>
      <c r="K51" s="95"/>
      <c r="L51" s="95"/>
      <c r="M51" s="153"/>
      <c r="N51" s="154"/>
    </row>
    <row r="52" spans="2:15" ht="15" customHeight="1" x14ac:dyDescent="0.25">
      <c r="B52" s="152" t="s">
        <v>59</v>
      </c>
      <c r="C52" s="94" t="s">
        <v>60</v>
      </c>
      <c r="D52" s="94"/>
      <c r="E52" s="94"/>
      <c r="F52" s="94"/>
      <c r="G52" s="94"/>
      <c r="H52" s="94"/>
      <c r="I52" s="94"/>
      <c r="J52" s="94"/>
      <c r="K52" s="155" t="s">
        <v>75</v>
      </c>
      <c r="L52" s="156">
        <v>45966</v>
      </c>
      <c r="M52" s="158" t="s">
        <v>74</v>
      </c>
    </row>
    <row r="53" spans="2:15" ht="15.75" x14ac:dyDescent="0.25">
      <c r="B53" s="95" t="s">
        <v>62</v>
      </c>
      <c r="C53" s="94" t="s">
        <v>77</v>
      </c>
      <c r="D53" s="94"/>
      <c r="E53" s="94"/>
      <c r="F53" s="94"/>
      <c r="G53" s="94"/>
      <c r="H53" s="94"/>
      <c r="I53" s="94"/>
      <c r="J53" s="94"/>
      <c r="K53" s="95"/>
      <c r="L53" s="95"/>
      <c r="M53" s="158" t="s">
        <v>79</v>
      </c>
      <c r="N53" s="94"/>
    </row>
    <row r="54" spans="2:15" ht="15.75" x14ac:dyDescent="0.25">
      <c r="B54" s="94"/>
      <c r="C54" s="94"/>
      <c r="D54" s="94"/>
      <c r="E54" s="94"/>
      <c r="F54" s="94"/>
      <c r="G54" s="94"/>
      <c r="H54" s="94"/>
      <c r="I54" s="94"/>
      <c r="J54" s="94"/>
      <c r="K54" s="95"/>
      <c r="L54" s="95"/>
      <c r="M54" s="95"/>
      <c r="N54" s="94"/>
      <c r="O54" s="94"/>
    </row>
    <row r="55" spans="2:15" ht="15.75" x14ac:dyDescent="0.25">
      <c r="B55" s="94"/>
      <c r="C55" s="94"/>
      <c r="D55" s="94"/>
      <c r="E55" s="94"/>
      <c r="F55" s="157"/>
      <c r="G55" s="157"/>
      <c r="H55" s="94"/>
      <c r="I55" s="94"/>
      <c r="J55" s="94"/>
      <c r="K55" s="95"/>
      <c r="L55" s="95"/>
      <c r="M55" s="95"/>
      <c r="N55" s="94"/>
      <c r="O55" s="94"/>
    </row>
    <row r="56" spans="2:15" ht="15.75" x14ac:dyDescent="0.25">
      <c r="B56" s="94"/>
      <c r="C56" s="94"/>
      <c r="D56" s="94"/>
      <c r="E56" s="94"/>
      <c r="F56" s="157"/>
      <c r="G56" s="94"/>
      <c r="H56" s="94"/>
      <c r="I56" s="94"/>
      <c r="J56" s="94"/>
      <c r="K56" s="95"/>
      <c r="L56" s="95"/>
      <c r="M56" s="95"/>
      <c r="N56" s="94"/>
      <c r="O56" s="94"/>
    </row>
    <row r="57" spans="2:15" ht="15.75" x14ac:dyDescent="0.25">
      <c r="B57" s="94"/>
      <c r="C57" s="94"/>
      <c r="D57" s="94"/>
      <c r="E57" s="94"/>
      <c r="F57" s="157"/>
      <c r="G57" s="157"/>
      <c r="H57" s="94"/>
      <c r="I57" s="94"/>
      <c r="J57" s="94"/>
      <c r="K57" s="95"/>
      <c r="L57" s="95"/>
      <c r="M57" s="95"/>
      <c r="N57" s="94"/>
      <c r="O57" s="94"/>
    </row>
    <row r="58" spans="2:15" ht="15.75" x14ac:dyDescent="0.25">
      <c r="B58" s="94"/>
      <c r="C58" s="94"/>
      <c r="D58" s="94"/>
      <c r="E58" s="94"/>
      <c r="F58" s="94"/>
      <c r="G58" s="94"/>
      <c r="H58" s="94"/>
      <c r="I58" s="94"/>
      <c r="J58" s="94"/>
      <c r="K58" s="95"/>
      <c r="L58" s="95"/>
    </row>
    <row r="59" spans="2:15" ht="14.25" customHeight="1" x14ac:dyDescent="0.25">
      <c r="B59" s="94"/>
      <c r="C59" s="94"/>
      <c r="D59" s="94"/>
      <c r="E59" s="94"/>
      <c r="F59" s="94"/>
      <c r="G59" s="94"/>
      <c r="H59" s="96"/>
      <c r="I59" s="94"/>
      <c r="J59" s="94"/>
    </row>
    <row r="60" spans="2:15" ht="15.75" x14ac:dyDescent="0.25">
      <c r="D60" s="306"/>
      <c r="E60" s="27"/>
      <c r="H60" s="27"/>
      <c r="I60" s="27"/>
    </row>
    <row r="62" spans="2:15" ht="15.75" x14ac:dyDescent="0.25">
      <c r="D62" s="306"/>
    </row>
    <row r="64" spans="2:15" ht="15.75" x14ac:dyDescent="0.25">
      <c r="D64" s="306"/>
      <c r="E64" s="307"/>
      <c r="F64" s="307"/>
    </row>
    <row r="65" spans="4:11" ht="15.75" x14ac:dyDescent="0.25">
      <c r="D65" s="306"/>
      <c r="E65" s="307"/>
      <c r="K65" s="308"/>
    </row>
    <row r="66" spans="4:11" ht="15.75" x14ac:dyDescent="0.25">
      <c r="D66" s="306"/>
      <c r="E66" s="307"/>
      <c r="F66" s="307"/>
    </row>
    <row r="67" spans="4:11" ht="15.75" x14ac:dyDescent="0.25">
      <c r="D67" s="306"/>
      <c r="E67" s="307"/>
    </row>
    <row r="68" spans="4:11" ht="15.75" x14ac:dyDescent="0.25">
      <c r="D68" s="306"/>
      <c r="E68" s="307"/>
      <c r="F68" s="307"/>
    </row>
    <row r="70" spans="4:11" x14ac:dyDescent="0.25">
      <c r="F70" s="307"/>
    </row>
    <row r="72" spans="4:11" x14ac:dyDescent="0.25">
      <c r="E72" s="307"/>
      <c r="F72" s="307"/>
      <c r="G72" s="307"/>
    </row>
  </sheetData>
  <mergeCells count="40">
    <mergeCell ref="E27:E28"/>
    <mergeCell ref="E45:E46"/>
    <mergeCell ref="H30:H46"/>
    <mergeCell ref="I30:I46"/>
    <mergeCell ref="F10:F11"/>
    <mergeCell ref="G10:G11"/>
    <mergeCell ref="H7:H28"/>
    <mergeCell ref="I7:I28"/>
    <mergeCell ref="G16:G17"/>
    <mergeCell ref="J7:J28"/>
    <mergeCell ref="L7:L28"/>
    <mergeCell ref="N7:N28"/>
    <mergeCell ref="J30:J46"/>
    <mergeCell ref="L30:L46"/>
    <mergeCell ref="N30:N46"/>
    <mergeCell ref="K7:K28"/>
    <mergeCell ref="K30:K46"/>
    <mergeCell ref="M7:M28"/>
    <mergeCell ref="M30:M46"/>
    <mergeCell ref="B30:B46"/>
    <mergeCell ref="F45:F46"/>
    <mergeCell ref="G45:G46"/>
    <mergeCell ref="C30:C46"/>
    <mergeCell ref="D45:D46"/>
    <mergeCell ref="B7:B28"/>
    <mergeCell ref="F23:F24"/>
    <mergeCell ref="G23:G24"/>
    <mergeCell ref="C23:D24"/>
    <mergeCell ref="F27:F28"/>
    <mergeCell ref="G27:G28"/>
    <mergeCell ref="F16:F17"/>
    <mergeCell ref="C27:D28"/>
    <mergeCell ref="C7:C9"/>
    <mergeCell ref="C13:C15"/>
    <mergeCell ref="C19:C22"/>
    <mergeCell ref="C10:D11"/>
    <mergeCell ref="C16:D17"/>
    <mergeCell ref="E16:E17"/>
    <mergeCell ref="E10:E11"/>
    <mergeCell ref="E23:E24"/>
  </mergeCells>
  <pageMargins left="0.23622047244094491" right="0.23622047244094491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13408-E59B-4EFE-A0AF-44B36DA8180E}">
  <sheetPr>
    <pageSetUpPr fitToPage="1"/>
  </sheetPr>
  <dimension ref="B1:Q53"/>
  <sheetViews>
    <sheetView topLeftCell="A13" zoomScaleNormal="100" workbookViewId="0">
      <selection activeCell="L45" sqref="L45"/>
    </sheetView>
  </sheetViews>
  <sheetFormatPr defaultRowHeight="15" x14ac:dyDescent="0.25"/>
  <cols>
    <col min="1" max="1" width="1.28515625" customWidth="1"/>
    <col min="2" max="2" width="20.42578125" customWidth="1"/>
    <col min="3" max="3" width="17.42578125" customWidth="1"/>
    <col min="4" max="4" width="45.85546875" customWidth="1"/>
    <col min="5" max="5" width="16" customWidth="1"/>
    <col min="6" max="8" width="14" hidden="1" customWidth="1"/>
    <col min="9" max="10" width="16" hidden="1" customWidth="1"/>
    <col min="11" max="11" width="17" hidden="1" customWidth="1"/>
    <col min="12" max="12" width="14.7109375" customWidth="1"/>
    <col min="13" max="13" width="16" style="86" hidden="1" customWidth="1"/>
    <col min="14" max="15" width="16" customWidth="1"/>
    <col min="17" max="17" width="14.42578125" bestFit="1" customWidth="1"/>
  </cols>
  <sheetData>
    <row r="1" spans="2:17" ht="18.75" x14ac:dyDescent="0.3">
      <c r="B1" s="2" t="s">
        <v>52</v>
      </c>
    </row>
    <row r="2" spans="2:17" x14ac:dyDescent="0.25">
      <c r="B2" t="s">
        <v>53</v>
      </c>
    </row>
    <row r="3" spans="2:17" ht="19.5" thickBot="1" x14ac:dyDescent="0.35">
      <c r="B3" s="2" t="s">
        <v>46</v>
      </c>
      <c r="C3" s="2"/>
      <c r="D3" s="1"/>
      <c r="E3" s="1"/>
      <c r="F3" s="1"/>
      <c r="G3" s="1"/>
    </row>
    <row r="4" spans="2:17" ht="75.75" thickBot="1" x14ac:dyDescent="0.3">
      <c r="B4" s="4" t="s">
        <v>38</v>
      </c>
      <c r="C4" s="4" t="s">
        <v>32</v>
      </c>
      <c r="D4" s="4" t="s">
        <v>31</v>
      </c>
      <c r="E4" s="4" t="s">
        <v>33</v>
      </c>
      <c r="F4" s="42" t="s">
        <v>43</v>
      </c>
      <c r="G4" s="42" t="s">
        <v>44</v>
      </c>
      <c r="H4" s="42" t="s">
        <v>41</v>
      </c>
      <c r="I4" s="63" t="s">
        <v>34</v>
      </c>
      <c r="J4" s="42" t="s">
        <v>51</v>
      </c>
      <c r="K4" s="63" t="s">
        <v>45</v>
      </c>
      <c r="L4" s="4" t="s">
        <v>35</v>
      </c>
      <c r="M4" s="87" t="s">
        <v>36</v>
      </c>
      <c r="N4" s="4" t="s">
        <v>63</v>
      </c>
      <c r="O4" s="4" t="s">
        <v>66</v>
      </c>
      <c r="Q4" s="27"/>
    </row>
    <row r="5" spans="2:17" ht="45" x14ac:dyDescent="0.25">
      <c r="B5" s="24" t="s">
        <v>37</v>
      </c>
      <c r="C5" s="5" t="s">
        <v>0</v>
      </c>
      <c r="D5" s="17" t="s">
        <v>30</v>
      </c>
      <c r="E5" s="6">
        <v>5551109.8899999997</v>
      </c>
      <c r="F5" s="43">
        <v>29500</v>
      </c>
      <c r="G5" s="43">
        <v>29500</v>
      </c>
      <c r="H5" s="43">
        <v>26000</v>
      </c>
      <c r="I5" s="64">
        <f>E5+F5+G5+H5</f>
        <v>5636109.8899999997</v>
      </c>
      <c r="J5" s="78">
        <f>F5+G5+H5</f>
        <v>85000</v>
      </c>
      <c r="K5" s="81">
        <f>I5</f>
        <v>5636109.8899999997</v>
      </c>
      <c r="L5" s="41">
        <f>K5-M5-O5</f>
        <v>9.8899999996647239</v>
      </c>
      <c r="M5" s="88">
        <v>3663470</v>
      </c>
      <c r="N5" s="41">
        <f>M5-J5</f>
        <v>3578470</v>
      </c>
      <c r="O5" s="41">
        <v>1972630</v>
      </c>
      <c r="Q5" s="27"/>
    </row>
    <row r="6" spans="2:17" x14ac:dyDescent="0.25">
      <c r="B6" s="25"/>
      <c r="C6" s="7"/>
      <c r="D6" s="18"/>
      <c r="E6" s="3"/>
      <c r="F6" s="44"/>
      <c r="G6" s="44"/>
      <c r="H6" s="44"/>
      <c r="I6" s="65"/>
      <c r="J6" s="44"/>
      <c r="K6" s="65"/>
      <c r="L6" s="26"/>
      <c r="M6" s="89"/>
      <c r="N6" s="26"/>
      <c r="O6" s="26"/>
    </row>
    <row r="7" spans="2:17" ht="21.75" customHeight="1" x14ac:dyDescent="0.25">
      <c r="B7" s="214" t="s">
        <v>39</v>
      </c>
      <c r="C7" s="218" t="s">
        <v>1</v>
      </c>
      <c r="D7" s="19" t="s">
        <v>6</v>
      </c>
      <c r="E7" s="8">
        <v>9787.3799999999992</v>
      </c>
      <c r="F7" s="45">
        <v>300</v>
      </c>
      <c r="G7" s="45">
        <v>300</v>
      </c>
      <c r="H7" s="45">
        <v>50</v>
      </c>
      <c r="I7" s="66">
        <f>E7+F7+G7+H7</f>
        <v>10437.379999999999</v>
      </c>
      <c r="J7" s="220">
        <f>F11+F16+F23+F27</f>
        <v>7400</v>
      </c>
      <c r="K7" s="223">
        <f>I10+I15+I22+I26</f>
        <v>363674.99</v>
      </c>
      <c r="L7" s="226">
        <f>K7-M7-O7</f>
        <v>4.9899999999906868</v>
      </c>
      <c r="M7" s="259">
        <v>196150</v>
      </c>
      <c r="N7" s="226">
        <f>M7-J7</f>
        <v>188750</v>
      </c>
      <c r="O7" s="226">
        <v>167520</v>
      </c>
    </row>
    <row r="8" spans="2:17" ht="21.75" customHeight="1" x14ac:dyDescent="0.25">
      <c r="B8" s="215"/>
      <c r="C8" s="218"/>
      <c r="D8" s="19" t="s">
        <v>7</v>
      </c>
      <c r="E8" s="8">
        <v>5667.64</v>
      </c>
      <c r="F8" s="45">
        <v>300</v>
      </c>
      <c r="G8" s="45">
        <v>300</v>
      </c>
      <c r="H8" s="45">
        <v>50</v>
      </c>
      <c r="I8" s="66">
        <f t="shared" ref="I8:I9" si="0">E8+F8+G8+H8</f>
        <v>6317.64</v>
      </c>
      <c r="J8" s="220"/>
      <c r="K8" s="223"/>
      <c r="L8" s="226"/>
      <c r="M8" s="259"/>
      <c r="N8" s="226"/>
      <c r="O8" s="226"/>
    </row>
    <row r="9" spans="2:17" ht="25.5" customHeight="1" thickBot="1" x14ac:dyDescent="0.3">
      <c r="B9" s="215"/>
      <c r="C9" s="219"/>
      <c r="D9" s="28" t="s">
        <v>8</v>
      </c>
      <c r="E9" s="29">
        <v>14296.7</v>
      </c>
      <c r="F9" s="46">
        <v>300</v>
      </c>
      <c r="G9" s="46">
        <v>300</v>
      </c>
      <c r="H9" s="46">
        <v>50</v>
      </c>
      <c r="I9" s="67">
        <f t="shared" si="0"/>
        <v>14946.7</v>
      </c>
      <c r="J9" s="220"/>
      <c r="K9" s="223"/>
      <c r="L9" s="226"/>
      <c r="M9" s="259"/>
      <c r="N9" s="226"/>
      <c r="O9" s="226"/>
    </row>
    <row r="10" spans="2:17" x14ac:dyDescent="0.25">
      <c r="B10" s="215"/>
      <c r="C10" s="243" t="s">
        <v>47</v>
      </c>
      <c r="D10" s="235"/>
      <c r="E10" s="244">
        <f>SUM(E7:E9)</f>
        <v>29751.72</v>
      </c>
      <c r="F10" s="47">
        <f>SUM(F7:F9)</f>
        <v>900</v>
      </c>
      <c r="G10" s="47">
        <f t="shared" ref="G10:I10" si="1">SUM(G7:G9)</f>
        <v>900</v>
      </c>
      <c r="H10" s="47">
        <f t="shared" si="1"/>
        <v>150</v>
      </c>
      <c r="I10" s="246">
        <f t="shared" si="1"/>
        <v>31701.72</v>
      </c>
      <c r="J10" s="220"/>
      <c r="K10" s="223"/>
      <c r="L10" s="226"/>
      <c r="M10" s="259"/>
      <c r="N10" s="226"/>
      <c r="O10" s="226"/>
    </row>
    <row r="11" spans="2:17" ht="15.75" thickBot="1" x14ac:dyDescent="0.3">
      <c r="B11" s="215"/>
      <c r="C11" s="236"/>
      <c r="D11" s="237"/>
      <c r="E11" s="245"/>
      <c r="F11" s="248">
        <f>F10+G10+H10</f>
        <v>1950</v>
      </c>
      <c r="G11" s="249"/>
      <c r="H11" s="250"/>
      <c r="I11" s="247"/>
      <c r="J11" s="220"/>
      <c r="K11" s="223"/>
      <c r="L11" s="226"/>
      <c r="M11" s="259"/>
      <c r="N11" s="226"/>
      <c r="O11" s="226"/>
    </row>
    <row r="12" spans="2:17" x14ac:dyDescent="0.25">
      <c r="B12" s="216"/>
      <c r="C12" s="30"/>
      <c r="D12" s="31"/>
      <c r="E12" s="32"/>
      <c r="F12" s="48"/>
      <c r="G12" s="48"/>
      <c r="H12" s="48"/>
      <c r="I12" s="68"/>
      <c r="J12" s="221"/>
      <c r="K12" s="224"/>
      <c r="L12" s="227"/>
      <c r="M12" s="260"/>
      <c r="N12" s="227"/>
      <c r="O12" s="227"/>
    </row>
    <row r="13" spans="2:17" ht="28.5" customHeight="1" x14ac:dyDescent="0.25">
      <c r="B13" s="216"/>
      <c r="C13" s="251" t="s">
        <v>2</v>
      </c>
      <c r="D13" s="20" t="s">
        <v>9</v>
      </c>
      <c r="E13" s="9">
        <v>9626.09</v>
      </c>
      <c r="F13" s="49">
        <v>300</v>
      </c>
      <c r="G13" s="49">
        <v>300</v>
      </c>
      <c r="H13" s="49">
        <v>50</v>
      </c>
      <c r="I13" s="69">
        <f>E13+F13+G13+H13</f>
        <v>10276.09</v>
      </c>
      <c r="J13" s="221"/>
      <c r="K13" s="224"/>
      <c r="L13" s="227"/>
      <c r="M13" s="260"/>
      <c r="N13" s="227"/>
      <c r="O13" s="227"/>
    </row>
    <row r="14" spans="2:17" ht="27.75" customHeight="1" thickBot="1" x14ac:dyDescent="0.3">
      <c r="B14" s="216"/>
      <c r="C14" s="252"/>
      <c r="D14" s="33" t="s">
        <v>10</v>
      </c>
      <c r="E14" s="34">
        <v>23892.2</v>
      </c>
      <c r="F14" s="50">
        <v>300</v>
      </c>
      <c r="G14" s="50">
        <v>300</v>
      </c>
      <c r="H14" s="50">
        <v>50</v>
      </c>
      <c r="I14" s="70">
        <f>E14+F14+G14+H14</f>
        <v>24542.2</v>
      </c>
      <c r="J14" s="221"/>
      <c r="K14" s="224"/>
      <c r="L14" s="227"/>
      <c r="M14" s="260"/>
      <c r="N14" s="227"/>
      <c r="O14" s="227"/>
    </row>
    <row r="15" spans="2:17" x14ac:dyDescent="0.25">
      <c r="B15" s="216"/>
      <c r="C15" s="253" t="s">
        <v>48</v>
      </c>
      <c r="D15" s="254"/>
      <c r="E15" s="255">
        <f>SUM(E13:E14)</f>
        <v>33518.29</v>
      </c>
      <c r="F15" s="51">
        <f>SUM(F13:F14)</f>
        <v>600</v>
      </c>
      <c r="G15" s="51">
        <f t="shared" ref="G15:H15" si="2">SUM(G13:G14)</f>
        <v>600</v>
      </c>
      <c r="H15" s="51">
        <f t="shared" si="2"/>
        <v>100</v>
      </c>
      <c r="I15" s="257">
        <f>SUM(I13:I14)</f>
        <v>34818.29</v>
      </c>
      <c r="J15" s="221"/>
      <c r="K15" s="224"/>
      <c r="L15" s="227"/>
      <c r="M15" s="260"/>
      <c r="N15" s="227"/>
      <c r="O15" s="227"/>
    </row>
    <row r="16" spans="2:17" ht="15.75" thickBot="1" x14ac:dyDescent="0.3">
      <c r="B16" s="216"/>
      <c r="C16" s="236"/>
      <c r="D16" s="237"/>
      <c r="E16" s="256"/>
      <c r="F16" s="229">
        <f>F15+G15+H15</f>
        <v>1300</v>
      </c>
      <c r="G16" s="230"/>
      <c r="H16" s="231"/>
      <c r="I16" s="258"/>
      <c r="J16" s="221"/>
      <c r="K16" s="224"/>
      <c r="L16" s="227"/>
      <c r="M16" s="260"/>
      <c r="N16" s="227"/>
      <c r="O16" s="227"/>
      <c r="Q16" s="27"/>
    </row>
    <row r="17" spans="2:15" x14ac:dyDescent="0.25">
      <c r="B17" s="216"/>
      <c r="C17" s="30"/>
      <c r="D17" s="31"/>
      <c r="E17" s="32"/>
      <c r="F17" s="48"/>
      <c r="G17" s="48"/>
      <c r="H17" s="48"/>
      <c r="I17" s="68"/>
      <c r="J17" s="221"/>
      <c r="K17" s="224"/>
      <c r="L17" s="227"/>
      <c r="M17" s="260"/>
      <c r="N17" s="227"/>
      <c r="O17" s="227"/>
    </row>
    <row r="18" spans="2:15" x14ac:dyDescent="0.25">
      <c r="B18" s="216"/>
      <c r="C18" s="232" t="s">
        <v>3</v>
      </c>
      <c r="D18" s="21" t="s">
        <v>11</v>
      </c>
      <c r="E18" s="10">
        <f>35697.85</f>
        <v>35697.85</v>
      </c>
      <c r="F18" s="52">
        <v>400</v>
      </c>
      <c r="G18" s="52">
        <v>400</v>
      </c>
      <c r="H18" s="52">
        <v>75</v>
      </c>
      <c r="I18" s="71">
        <f>E18+F18+G18+H18</f>
        <v>36572.85</v>
      </c>
      <c r="J18" s="221"/>
      <c r="K18" s="224"/>
      <c r="L18" s="227"/>
      <c r="M18" s="260"/>
      <c r="N18" s="227"/>
      <c r="O18" s="227"/>
    </row>
    <row r="19" spans="2:15" x14ac:dyDescent="0.25">
      <c r="B19" s="216"/>
      <c r="C19" s="232"/>
      <c r="D19" s="21" t="s">
        <v>12</v>
      </c>
      <c r="E19" s="10">
        <f>94403.47</f>
        <v>94403.47</v>
      </c>
      <c r="F19" s="52">
        <v>400</v>
      </c>
      <c r="G19" s="52">
        <v>400</v>
      </c>
      <c r="H19" s="52">
        <v>75</v>
      </c>
      <c r="I19" s="71">
        <f t="shared" ref="I19:I21" si="3">E19+F19+G19+H19</f>
        <v>95278.47</v>
      </c>
      <c r="J19" s="221"/>
      <c r="K19" s="224"/>
      <c r="L19" s="227"/>
      <c r="M19" s="260"/>
      <c r="N19" s="227"/>
      <c r="O19" s="227"/>
    </row>
    <row r="20" spans="2:15" x14ac:dyDescent="0.25">
      <c r="B20" s="216"/>
      <c r="C20" s="232"/>
      <c r="D20" s="21" t="s">
        <v>13</v>
      </c>
      <c r="E20" s="10">
        <f>78534.18</f>
        <v>78534.179999999993</v>
      </c>
      <c r="F20" s="52">
        <v>300</v>
      </c>
      <c r="G20" s="52">
        <v>300</v>
      </c>
      <c r="H20" s="52">
        <v>50</v>
      </c>
      <c r="I20" s="71">
        <f t="shared" si="3"/>
        <v>79184.179999999993</v>
      </c>
      <c r="J20" s="221"/>
      <c r="K20" s="224"/>
      <c r="L20" s="227"/>
      <c r="M20" s="260"/>
      <c r="N20" s="227"/>
      <c r="O20" s="227"/>
    </row>
    <row r="21" spans="2:15" ht="15.75" thickBot="1" x14ac:dyDescent="0.3">
      <c r="B21" s="216"/>
      <c r="C21" s="233"/>
      <c r="D21" s="35" t="s">
        <v>14</v>
      </c>
      <c r="E21" s="36">
        <f>15636.76</f>
        <v>15636.76</v>
      </c>
      <c r="F21" s="53">
        <v>400</v>
      </c>
      <c r="G21" s="53">
        <v>400</v>
      </c>
      <c r="H21" s="53">
        <v>75</v>
      </c>
      <c r="I21" s="72">
        <f t="shared" si="3"/>
        <v>16511.760000000002</v>
      </c>
      <c r="J21" s="221"/>
      <c r="K21" s="224"/>
      <c r="L21" s="227"/>
      <c r="M21" s="260"/>
      <c r="N21" s="227"/>
      <c r="O21" s="227"/>
    </row>
    <row r="22" spans="2:15" x14ac:dyDescent="0.25">
      <c r="B22" s="216"/>
      <c r="C22" s="234" t="s">
        <v>49</v>
      </c>
      <c r="D22" s="235"/>
      <c r="E22" s="238">
        <f>SUM(E18:E21)</f>
        <v>224272.26</v>
      </c>
      <c r="F22" s="54">
        <f t="shared" ref="F22:G22" si="4">SUM(F18:F21)</f>
        <v>1500</v>
      </c>
      <c r="G22" s="54">
        <f t="shared" si="4"/>
        <v>1500</v>
      </c>
      <c r="H22" s="54">
        <f>SUM(H18:H21)</f>
        <v>275</v>
      </c>
      <c r="I22" s="262">
        <f>SUM(I18:I21)</f>
        <v>227547.26</v>
      </c>
      <c r="J22" s="221"/>
      <c r="K22" s="224"/>
      <c r="L22" s="227"/>
      <c r="M22" s="260"/>
      <c r="N22" s="227"/>
      <c r="O22" s="227"/>
    </row>
    <row r="23" spans="2:15" ht="15.75" thickBot="1" x14ac:dyDescent="0.3">
      <c r="B23" s="216"/>
      <c r="C23" s="236"/>
      <c r="D23" s="237"/>
      <c r="E23" s="239"/>
      <c r="F23" s="264">
        <f>F22+G22+H22</f>
        <v>3275</v>
      </c>
      <c r="G23" s="265"/>
      <c r="H23" s="266"/>
      <c r="I23" s="263"/>
      <c r="J23" s="221"/>
      <c r="K23" s="224"/>
      <c r="L23" s="227"/>
      <c r="M23" s="260"/>
      <c r="N23" s="227"/>
      <c r="O23" s="227"/>
    </row>
    <row r="24" spans="2:15" x14ac:dyDescent="0.25">
      <c r="B24" s="216"/>
      <c r="C24" s="30"/>
      <c r="D24" s="31"/>
      <c r="E24" s="32"/>
      <c r="F24" s="48"/>
      <c r="G24" s="48"/>
      <c r="H24" s="48"/>
      <c r="I24" s="68"/>
      <c r="J24" s="221"/>
      <c r="K24" s="224"/>
      <c r="L24" s="227"/>
      <c r="M24" s="260"/>
      <c r="N24" s="227"/>
      <c r="O24" s="227"/>
    </row>
    <row r="25" spans="2:15" ht="30.75" thickBot="1" x14ac:dyDescent="0.3">
      <c r="B25" s="216"/>
      <c r="C25" s="37" t="s">
        <v>4</v>
      </c>
      <c r="D25" s="38" t="s">
        <v>5</v>
      </c>
      <c r="E25" s="39">
        <v>68732.72</v>
      </c>
      <c r="F25" s="55">
        <v>400</v>
      </c>
      <c r="G25" s="55">
        <v>400</v>
      </c>
      <c r="H25" s="55">
        <v>75</v>
      </c>
      <c r="I25" s="73">
        <f>E25+F25+G25+H25</f>
        <v>69607.72</v>
      </c>
      <c r="J25" s="221"/>
      <c r="K25" s="224"/>
      <c r="L25" s="227"/>
      <c r="M25" s="260"/>
      <c r="N25" s="227"/>
      <c r="O25" s="227"/>
    </row>
    <row r="26" spans="2:15" x14ac:dyDescent="0.25">
      <c r="B26" s="217"/>
      <c r="C26" s="267" t="s">
        <v>50</v>
      </c>
      <c r="D26" s="235"/>
      <c r="E26" s="268">
        <f>SUM(E25)</f>
        <v>68732.72</v>
      </c>
      <c r="F26" s="56">
        <f>SUM(F25)</f>
        <v>400</v>
      </c>
      <c r="G26" s="56">
        <f>SUM(G25)</f>
        <v>400</v>
      </c>
      <c r="H26" s="56">
        <f>SUM(H25)</f>
        <v>75</v>
      </c>
      <c r="I26" s="270">
        <f>SUM(I25)</f>
        <v>69607.72</v>
      </c>
      <c r="J26" s="222"/>
      <c r="K26" s="225"/>
      <c r="L26" s="228"/>
      <c r="M26" s="261"/>
      <c r="N26" s="228"/>
      <c r="O26" s="228"/>
    </row>
    <row r="27" spans="2:15" ht="15.75" thickBot="1" x14ac:dyDescent="0.3">
      <c r="B27" s="217"/>
      <c r="C27" s="236"/>
      <c r="D27" s="237"/>
      <c r="E27" s="269"/>
      <c r="F27" s="240">
        <f>F26+G26+H26</f>
        <v>875</v>
      </c>
      <c r="G27" s="241"/>
      <c r="H27" s="242"/>
      <c r="I27" s="271"/>
      <c r="J27" s="222"/>
      <c r="K27" s="225"/>
      <c r="L27" s="228"/>
      <c r="M27" s="261"/>
      <c r="N27" s="228"/>
      <c r="O27" s="228"/>
    </row>
    <row r="28" spans="2:15" x14ac:dyDescent="0.25">
      <c r="B28" s="25"/>
      <c r="C28" s="40"/>
      <c r="D28" s="31"/>
      <c r="E28" s="32"/>
      <c r="F28" s="48"/>
      <c r="G28" s="48"/>
      <c r="H28" s="48"/>
      <c r="I28" s="68"/>
      <c r="J28" s="79"/>
      <c r="K28" s="82"/>
      <c r="L28" s="3"/>
      <c r="M28" s="89"/>
      <c r="N28" s="3"/>
      <c r="O28" s="3"/>
    </row>
    <row r="29" spans="2:15" x14ac:dyDescent="0.25">
      <c r="B29" s="272" t="s">
        <v>40</v>
      </c>
      <c r="C29" s="276" t="s">
        <v>42</v>
      </c>
      <c r="D29" s="61" t="s">
        <v>15</v>
      </c>
      <c r="E29" s="62">
        <v>77263.94</v>
      </c>
      <c r="F29" s="57">
        <v>300</v>
      </c>
      <c r="G29" s="57">
        <v>300</v>
      </c>
      <c r="H29" s="57">
        <v>50</v>
      </c>
      <c r="I29" s="74">
        <f>E29+F29+G29+H29</f>
        <v>77913.94</v>
      </c>
      <c r="J29" s="280">
        <f>SUM(F29:F42)+SUM(G29:G42)+SUM(H29:H42)</f>
        <v>12000</v>
      </c>
      <c r="K29" s="284">
        <f>SUM(I29:I42)</f>
        <v>430879.06000000006</v>
      </c>
      <c r="L29" s="288">
        <f>E43</f>
        <v>418879.06000000006</v>
      </c>
      <c r="M29" s="302">
        <v>0</v>
      </c>
      <c r="N29" s="292" t="s">
        <v>64</v>
      </c>
      <c r="O29" s="292" t="s">
        <v>64</v>
      </c>
    </row>
    <row r="30" spans="2:15" x14ac:dyDescent="0.25">
      <c r="B30" s="273"/>
      <c r="C30" s="277"/>
      <c r="D30" s="22" t="s">
        <v>16</v>
      </c>
      <c r="E30" s="11">
        <v>463.45</v>
      </c>
      <c r="F30" s="57">
        <v>200</v>
      </c>
      <c r="G30" s="57">
        <v>200</v>
      </c>
      <c r="H30" s="57">
        <v>50</v>
      </c>
      <c r="I30" s="74">
        <f t="shared" ref="I30:I42" si="5">E30+F30+G30+H30</f>
        <v>913.45</v>
      </c>
      <c r="J30" s="281"/>
      <c r="K30" s="285"/>
      <c r="L30" s="289"/>
      <c r="M30" s="303"/>
      <c r="N30" s="289"/>
      <c r="O30" s="289"/>
    </row>
    <row r="31" spans="2:15" x14ac:dyDescent="0.25">
      <c r="B31" s="273"/>
      <c r="C31" s="277"/>
      <c r="D31" s="22" t="s">
        <v>17</v>
      </c>
      <c r="E31" s="11">
        <v>780.53</v>
      </c>
      <c r="F31" s="57">
        <v>300</v>
      </c>
      <c r="G31" s="57">
        <v>300</v>
      </c>
      <c r="H31" s="57">
        <v>50</v>
      </c>
      <c r="I31" s="74">
        <f t="shared" si="5"/>
        <v>1430.53</v>
      </c>
      <c r="J31" s="281"/>
      <c r="K31" s="285"/>
      <c r="L31" s="289"/>
      <c r="M31" s="303"/>
      <c r="N31" s="289"/>
      <c r="O31" s="289"/>
    </row>
    <row r="32" spans="2:15" x14ac:dyDescent="0.25">
      <c r="B32" s="273"/>
      <c r="C32" s="277"/>
      <c r="D32" s="22" t="s">
        <v>18</v>
      </c>
      <c r="E32" s="11">
        <v>6828.32</v>
      </c>
      <c r="F32" s="57">
        <v>200</v>
      </c>
      <c r="G32" s="57">
        <v>200</v>
      </c>
      <c r="H32" s="57">
        <v>50</v>
      </c>
      <c r="I32" s="74">
        <f t="shared" si="5"/>
        <v>7278.32</v>
      </c>
      <c r="J32" s="281"/>
      <c r="K32" s="285"/>
      <c r="L32" s="289"/>
      <c r="M32" s="303"/>
      <c r="N32" s="289"/>
      <c r="O32" s="289"/>
    </row>
    <row r="33" spans="2:15" x14ac:dyDescent="0.25">
      <c r="B33" s="273"/>
      <c r="C33" s="277"/>
      <c r="D33" s="22" t="s">
        <v>19</v>
      </c>
      <c r="E33" s="11">
        <v>51.42</v>
      </c>
      <c r="F33" s="57">
        <v>300</v>
      </c>
      <c r="G33" s="57">
        <v>300</v>
      </c>
      <c r="H33" s="57">
        <v>50</v>
      </c>
      <c r="I33" s="74">
        <f t="shared" si="5"/>
        <v>701.42000000000007</v>
      </c>
      <c r="J33" s="281"/>
      <c r="K33" s="285"/>
      <c r="L33" s="289"/>
      <c r="M33" s="303"/>
      <c r="N33" s="289"/>
      <c r="O33" s="289"/>
    </row>
    <row r="34" spans="2:15" x14ac:dyDescent="0.25">
      <c r="B34" s="273"/>
      <c r="C34" s="277"/>
      <c r="D34" s="22" t="s">
        <v>20</v>
      </c>
      <c r="E34" s="11">
        <v>225027.88</v>
      </c>
      <c r="F34" s="57">
        <v>1500</v>
      </c>
      <c r="G34" s="57">
        <v>1500</v>
      </c>
      <c r="H34" s="57">
        <v>200</v>
      </c>
      <c r="I34" s="74">
        <f t="shared" si="5"/>
        <v>228227.88</v>
      </c>
      <c r="J34" s="281"/>
      <c r="K34" s="285"/>
      <c r="L34" s="289"/>
      <c r="M34" s="303"/>
      <c r="N34" s="289"/>
      <c r="O34" s="289"/>
    </row>
    <row r="35" spans="2:15" x14ac:dyDescent="0.25">
      <c r="B35" s="273"/>
      <c r="C35" s="277"/>
      <c r="D35" s="22" t="s">
        <v>21</v>
      </c>
      <c r="E35" s="11">
        <v>26943.8</v>
      </c>
      <c r="F35" s="57">
        <v>400</v>
      </c>
      <c r="G35" s="57">
        <v>400</v>
      </c>
      <c r="H35" s="57">
        <v>50</v>
      </c>
      <c r="I35" s="74">
        <f t="shared" si="5"/>
        <v>27793.8</v>
      </c>
      <c r="J35" s="281"/>
      <c r="K35" s="285"/>
      <c r="L35" s="289"/>
      <c r="M35" s="303"/>
      <c r="N35" s="289"/>
      <c r="O35" s="289"/>
    </row>
    <row r="36" spans="2:15" x14ac:dyDescent="0.25">
      <c r="B36" s="273"/>
      <c r="C36" s="277"/>
      <c r="D36" s="22" t="s">
        <v>22</v>
      </c>
      <c r="E36" s="11">
        <v>21262.58</v>
      </c>
      <c r="F36" s="57">
        <v>700</v>
      </c>
      <c r="G36" s="57">
        <v>700</v>
      </c>
      <c r="H36" s="57">
        <v>100</v>
      </c>
      <c r="I36" s="74">
        <f t="shared" si="5"/>
        <v>22762.58</v>
      </c>
      <c r="J36" s="281"/>
      <c r="K36" s="285"/>
      <c r="L36" s="289"/>
      <c r="M36" s="303"/>
      <c r="N36" s="289"/>
      <c r="O36" s="289"/>
    </row>
    <row r="37" spans="2:15" x14ac:dyDescent="0.25">
      <c r="B37" s="273"/>
      <c r="C37" s="277"/>
      <c r="D37" s="22" t="s">
        <v>23</v>
      </c>
      <c r="E37" s="11">
        <v>23004.2</v>
      </c>
      <c r="F37" s="57">
        <v>200</v>
      </c>
      <c r="G37" s="57">
        <v>200</v>
      </c>
      <c r="H37" s="57">
        <v>50</v>
      </c>
      <c r="I37" s="74">
        <f t="shared" si="5"/>
        <v>23454.2</v>
      </c>
      <c r="J37" s="281"/>
      <c r="K37" s="285"/>
      <c r="L37" s="289"/>
      <c r="M37" s="303"/>
      <c r="N37" s="289"/>
      <c r="O37" s="289"/>
    </row>
    <row r="38" spans="2:15" x14ac:dyDescent="0.25">
      <c r="B38" s="273"/>
      <c r="C38" s="277"/>
      <c r="D38" s="22" t="s">
        <v>24</v>
      </c>
      <c r="E38" s="11">
        <v>3902.87</v>
      </c>
      <c r="F38" s="57">
        <v>200</v>
      </c>
      <c r="G38" s="57">
        <v>200</v>
      </c>
      <c r="H38" s="57">
        <v>50</v>
      </c>
      <c r="I38" s="74">
        <f t="shared" si="5"/>
        <v>4352.87</v>
      </c>
      <c r="J38" s="281"/>
      <c r="K38" s="285"/>
      <c r="L38" s="289"/>
      <c r="M38" s="303"/>
      <c r="N38" s="289"/>
      <c r="O38" s="289"/>
    </row>
    <row r="39" spans="2:15" x14ac:dyDescent="0.25">
      <c r="B39" s="273"/>
      <c r="C39" s="277"/>
      <c r="D39" s="22" t="s">
        <v>25</v>
      </c>
      <c r="E39" s="11">
        <v>4895.83</v>
      </c>
      <c r="F39" s="57">
        <v>200</v>
      </c>
      <c r="G39" s="57">
        <v>200</v>
      </c>
      <c r="H39" s="57">
        <v>50</v>
      </c>
      <c r="I39" s="74">
        <f t="shared" si="5"/>
        <v>5345.83</v>
      </c>
      <c r="J39" s="281"/>
      <c r="K39" s="285"/>
      <c r="L39" s="289"/>
      <c r="M39" s="303"/>
      <c r="N39" s="289"/>
      <c r="O39" s="289"/>
    </row>
    <row r="40" spans="2:15" x14ac:dyDescent="0.25">
      <c r="B40" s="273"/>
      <c r="C40" s="277"/>
      <c r="D40" s="22" t="s">
        <v>26</v>
      </c>
      <c r="E40" s="11">
        <v>13619.15</v>
      </c>
      <c r="F40" s="57">
        <v>300</v>
      </c>
      <c r="G40" s="57">
        <v>300</v>
      </c>
      <c r="H40" s="57">
        <v>100</v>
      </c>
      <c r="I40" s="74">
        <f t="shared" si="5"/>
        <v>14319.15</v>
      </c>
      <c r="J40" s="281"/>
      <c r="K40" s="285"/>
      <c r="L40" s="289"/>
      <c r="M40" s="303"/>
      <c r="N40" s="289"/>
      <c r="O40" s="289"/>
    </row>
    <row r="41" spans="2:15" x14ac:dyDescent="0.25">
      <c r="B41" s="273"/>
      <c r="C41" s="277"/>
      <c r="D41" s="22" t="s">
        <v>27</v>
      </c>
      <c r="E41" s="11">
        <v>894.83</v>
      </c>
      <c r="F41" s="57">
        <v>200</v>
      </c>
      <c r="G41" s="57">
        <v>200</v>
      </c>
      <c r="H41" s="57">
        <v>50</v>
      </c>
      <c r="I41" s="74">
        <f t="shared" si="5"/>
        <v>1344.83</v>
      </c>
      <c r="J41" s="281"/>
      <c r="K41" s="285"/>
      <c r="L41" s="289"/>
      <c r="M41" s="303"/>
      <c r="N41" s="289"/>
      <c r="O41" s="289"/>
    </row>
    <row r="42" spans="2:15" ht="15.75" thickBot="1" x14ac:dyDescent="0.3">
      <c r="B42" s="273"/>
      <c r="C42" s="277"/>
      <c r="D42" s="23" t="s">
        <v>28</v>
      </c>
      <c r="E42" s="12">
        <v>13940.26</v>
      </c>
      <c r="F42" s="58">
        <v>500</v>
      </c>
      <c r="G42" s="58">
        <v>500</v>
      </c>
      <c r="H42" s="58">
        <v>100</v>
      </c>
      <c r="I42" s="75">
        <f t="shared" si="5"/>
        <v>15040.26</v>
      </c>
      <c r="J42" s="281"/>
      <c r="K42" s="285"/>
      <c r="L42" s="289"/>
      <c r="M42" s="303"/>
      <c r="N42" s="289"/>
      <c r="O42" s="289"/>
    </row>
    <row r="43" spans="2:15" x14ac:dyDescent="0.25">
      <c r="B43" s="274"/>
      <c r="C43" s="278"/>
      <c r="D43" s="293" t="s">
        <v>54</v>
      </c>
      <c r="E43" s="295">
        <f>SUM(E29:E42)</f>
        <v>418879.06000000006</v>
      </c>
      <c r="F43" s="59">
        <f>SUM(F29:F42)</f>
        <v>5500</v>
      </c>
      <c r="G43" s="59">
        <f>SUM(G29:G42)</f>
        <v>5500</v>
      </c>
      <c r="H43" s="59">
        <f>SUM(H29:H42)</f>
        <v>1000</v>
      </c>
      <c r="I43" s="297">
        <f>SUM(I29:I42)</f>
        <v>430879.06000000006</v>
      </c>
      <c r="J43" s="282"/>
      <c r="K43" s="286"/>
      <c r="L43" s="290"/>
      <c r="M43" s="304"/>
      <c r="N43" s="290"/>
      <c r="O43" s="290"/>
    </row>
    <row r="44" spans="2:15" ht="15.75" thickBot="1" x14ac:dyDescent="0.3">
      <c r="B44" s="275"/>
      <c r="C44" s="279"/>
      <c r="D44" s="294"/>
      <c r="E44" s="296"/>
      <c r="F44" s="299">
        <f>F43+G43+H43</f>
        <v>12000</v>
      </c>
      <c r="G44" s="300"/>
      <c r="H44" s="301"/>
      <c r="I44" s="298"/>
      <c r="J44" s="283"/>
      <c r="K44" s="287"/>
      <c r="L44" s="291"/>
      <c r="M44" s="305"/>
      <c r="N44" s="291"/>
      <c r="O44" s="291"/>
    </row>
    <row r="45" spans="2:15" ht="17.25" thickTop="1" thickBot="1" x14ac:dyDescent="0.3">
      <c r="B45" s="13"/>
      <c r="C45" s="13"/>
      <c r="D45" s="14" t="s">
        <v>29</v>
      </c>
      <c r="E45" s="15">
        <f>E5+E10+E15+E22+E26+E43</f>
        <v>6326263.9399999995</v>
      </c>
      <c r="F45" s="60">
        <f t="shared" ref="F45:G45" si="6">SUM(F29:F42)+F26+F22+F15+F10+F5</f>
        <v>38400</v>
      </c>
      <c r="G45" s="60">
        <f t="shared" si="6"/>
        <v>38400</v>
      </c>
      <c r="H45" s="60">
        <f>SUM(H29:H42)+H26+H22+H15+H10+H5</f>
        <v>27600</v>
      </c>
      <c r="I45" s="76">
        <f>I5+I10+I15+I22+I26+I43</f>
        <v>6430663.9399999995</v>
      </c>
      <c r="J45" s="80">
        <f>SUM(J5:J42)</f>
        <v>104400</v>
      </c>
      <c r="K45" s="83">
        <f>K5+K7+K29</f>
        <v>6430663.9399999995</v>
      </c>
      <c r="L45" s="16">
        <f>SUM(L5:L42)</f>
        <v>418893.93999999971</v>
      </c>
      <c r="M45" s="90">
        <f t="shared" ref="M45:O45" si="7">SUM(M5:M42)</f>
        <v>3859620</v>
      </c>
      <c r="N45" s="16">
        <f t="shared" si="7"/>
        <v>3767220</v>
      </c>
      <c r="O45" s="16">
        <f t="shared" si="7"/>
        <v>2140150</v>
      </c>
    </row>
    <row r="46" spans="2:15" ht="22.5" customHeight="1" thickTop="1" x14ac:dyDescent="0.25">
      <c r="E46" s="27"/>
      <c r="F46" s="27"/>
      <c r="L46" s="27"/>
    </row>
    <row r="47" spans="2:15" x14ac:dyDescent="0.25">
      <c r="B47" t="s">
        <v>55</v>
      </c>
      <c r="E47" s="27"/>
      <c r="F47" s="27"/>
      <c r="G47" s="27"/>
      <c r="H47" s="27"/>
      <c r="L47" s="27"/>
    </row>
    <row r="48" spans="2:15" x14ac:dyDescent="0.25">
      <c r="B48" t="s">
        <v>61</v>
      </c>
      <c r="E48" s="27"/>
      <c r="F48" s="27"/>
      <c r="G48" s="27"/>
      <c r="H48" s="27"/>
      <c r="L48" s="27"/>
    </row>
    <row r="49" spans="2:12" x14ac:dyDescent="0.25">
      <c r="E49" s="27"/>
      <c r="F49" s="27"/>
      <c r="G49" s="27"/>
      <c r="H49" s="27"/>
      <c r="L49" s="27"/>
    </row>
    <row r="50" spans="2:12" x14ac:dyDescent="0.25">
      <c r="B50" s="84" t="s">
        <v>58</v>
      </c>
      <c r="C50" t="s">
        <v>57</v>
      </c>
      <c r="E50" s="27"/>
      <c r="F50" s="27"/>
      <c r="G50" s="27"/>
      <c r="H50" s="27"/>
      <c r="L50" s="27"/>
    </row>
    <row r="51" spans="2:12" x14ac:dyDescent="0.25">
      <c r="B51" s="77"/>
      <c r="E51" s="27"/>
      <c r="L51" s="27"/>
    </row>
    <row r="52" spans="2:12" x14ac:dyDescent="0.25">
      <c r="B52" s="85"/>
    </row>
    <row r="53" spans="2:12" x14ac:dyDescent="0.25">
      <c r="B53" s="86"/>
    </row>
  </sheetData>
  <mergeCells count="38">
    <mergeCell ref="N29:N44"/>
    <mergeCell ref="O29:O44"/>
    <mergeCell ref="D43:D44"/>
    <mergeCell ref="E43:E44"/>
    <mergeCell ref="I43:I44"/>
    <mergeCell ref="F44:H44"/>
    <mergeCell ref="M29:M44"/>
    <mergeCell ref="B29:B44"/>
    <mergeCell ref="C29:C44"/>
    <mergeCell ref="J29:J44"/>
    <mergeCell ref="K29:K44"/>
    <mergeCell ref="L29:L44"/>
    <mergeCell ref="N7:N27"/>
    <mergeCell ref="O7:O27"/>
    <mergeCell ref="C10:D11"/>
    <mergeCell ref="E10:E11"/>
    <mergeCell ref="I10:I11"/>
    <mergeCell ref="F11:H11"/>
    <mergeCell ref="C13:C14"/>
    <mergeCell ref="C15:D16"/>
    <mergeCell ref="E15:E16"/>
    <mergeCell ref="I15:I16"/>
    <mergeCell ref="M7:M27"/>
    <mergeCell ref="I22:I23"/>
    <mergeCell ref="F23:H23"/>
    <mergeCell ref="C26:D27"/>
    <mergeCell ref="E26:E27"/>
    <mergeCell ref="I26:I27"/>
    <mergeCell ref="B7:B27"/>
    <mergeCell ref="C7:C9"/>
    <mergeCell ref="J7:J27"/>
    <mergeCell ref="K7:K27"/>
    <mergeCell ref="L7:L27"/>
    <mergeCell ref="F16:H16"/>
    <mergeCell ref="C18:C21"/>
    <mergeCell ref="C22:D23"/>
    <mergeCell ref="E22:E23"/>
    <mergeCell ref="F27:H27"/>
  </mergeCells>
  <pageMargins left="0.70866141732283472" right="0.19685039370078741" top="0.19685039370078741" bottom="0.19685039370078741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viditeľné stĺpce</vt:lpstr>
      <vt:lpstr>skryté stĺpce</vt:lpstr>
      <vt:lpstr>'viditeľné stĺpce'!Oblasť_tlače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Rozenberg Vladimír Ing.</dc:creator>
  <cp:lastModifiedBy>MsU Brezno</cp:lastModifiedBy>
  <cp:lastPrinted>2025-02-25T06:13:53Z</cp:lastPrinted>
  <dcterms:created xsi:type="dcterms:W3CDTF">2021-07-20T13:30:35Z</dcterms:created>
  <dcterms:modified xsi:type="dcterms:W3CDTF">2025-11-05T15:31:44Z</dcterms:modified>
</cp:coreProperties>
</file>